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4114\podklady na PS MV červen 2018\stav implementace k 31.3.2018\"/>
    </mc:Choice>
  </mc:AlternateContent>
  <bookViews>
    <workbookView xWindow="480" yWindow="225" windowWidth="24810" windowHeight="15210" tabRatio="725"/>
  </bookViews>
  <sheets>
    <sheet name="Titulní strana" sheetId="1" r:id="rId1"/>
    <sheet name="Přehled čerpání" sheetId="3" r:id="rId2"/>
    <sheet name="Vyhodnocení výzev" sheetId="4" r:id="rId3"/>
    <sheet name="Plnění predikcí čerpání" sheetId="9" r:id="rId4"/>
    <sheet name="Plnění predikcí hodnot indik." sheetId="7" r:id="rId5"/>
    <sheet name="Plnění výkonnostního rámc" sheetId="10" r:id="rId6"/>
  </sheets>
  <externalReferences>
    <externalReference r:id="rId7"/>
  </externalReferences>
  <definedNames>
    <definedName name="_xlnm._FilterDatabase" localSheetId="4" hidden="1">'Plnění predikcí hodnot indik.'!$A$7:$H$327</definedName>
    <definedName name="_Ref363218695" localSheetId="2">'Vyhodnocení výzev'!#REF!</definedName>
    <definedName name="Fondy">[1]Číselníky!$F$1:$F$6</definedName>
    <definedName name="KR">[1]Číselníky!$C$1:$C$3</definedName>
    <definedName name="_xlnm.Print_Area" localSheetId="3">'Plnění predikcí čerpání'!$A$1:$W$68</definedName>
    <definedName name="SAPBEXdnldView" hidden="1">"4J76A845V8VEXKTF9PNIU8BM2"</definedName>
    <definedName name="SAPBEXsysID" hidden="1">"BWP"</definedName>
  </definedNames>
  <calcPr calcId="152511"/>
</workbook>
</file>

<file path=xl/calcChain.xml><?xml version="1.0" encoding="utf-8"?>
<calcChain xmlns="http://schemas.openxmlformats.org/spreadsheetml/2006/main">
  <c r="F40" i="10" l="1"/>
  <c r="E40" i="10"/>
  <c r="F39" i="10"/>
  <c r="E39" i="10"/>
  <c r="F38" i="10"/>
  <c r="E38" i="10"/>
  <c r="F37" i="10"/>
  <c r="E37" i="10"/>
  <c r="F36" i="10"/>
  <c r="E36" i="10"/>
  <c r="F35" i="10"/>
  <c r="E35" i="10"/>
  <c r="F34" i="10"/>
  <c r="E34" i="10"/>
  <c r="F33" i="10"/>
  <c r="E33" i="10"/>
  <c r="F32" i="10"/>
  <c r="E32" i="10"/>
  <c r="F31" i="10"/>
  <c r="E31" i="10"/>
  <c r="F30" i="10"/>
  <c r="E30" i="10"/>
  <c r="F29" i="10"/>
  <c r="E29" i="10"/>
  <c r="F28" i="10"/>
  <c r="E28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E64" i="9" l="1"/>
  <c r="E75" i="9" s="1"/>
  <c r="D64" i="9"/>
  <c r="D75" i="9" s="1"/>
  <c r="E63" i="9"/>
  <c r="E74" i="9" s="1"/>
  <c r="D63" i="9"/>
  <c r="D74" i="9" s="1"/>
  <c r="E62" i="9"/>
  <c r="D62" i="9"/>
  <c r="E59" i="9"/>
  <c r="D59" i="9"/>
  <c r="E56" i="9"/>
  <c r="D56" i="9"/>
  <c r="E53" i="9"/>
  <c r="D53" i="9"/>
  <c r="E50" i="9"/>
  <c r="D50" i="9"/>
  <c r="E47" i="9"/>
  <c r="D47" i="9"/>
  <c r="E44" i="9"/>
  <c r="D44" i="9"/>
  <c r="E32" i="9"/>
  <c r="E73" i="9" s="1"/>
  <c r="D32" i="9"/>
  <c r="D73" i="9" s="1"/>
  <c r="E31" i="9"/>
  <c r="E72" i="9" s="1"/>
  <c r="D31" i="9"/>
  <c r="D72" i="9" s="1"/>
  <c r="E30" i="9"/>
  <c r="D30" i="9"/>
  <c r="E27" i="9"/>
  <c r="D27" i="9"/>
  <c r="E24" i="9"/>
  <c r="D24" i="9"/>
  <c r="E21" i="9"/>
  <c r="D21" i="9"/>
  <c r="E18" i="9"/>
  <c r="D18" i="9"/>
  <c r="E15" i="9"/>
  <c r="D15" i="9"/>
  <c r="E12" i="9"/>
  <c r="D12" i="9"/>
  <c r="D33" i="9" l="1"/>
  <c r="D65" i="9"/>
  <c r="E33" i="9"/>
  <c r="E65" i="9"/>
  <c r="C7" i="3" l="1"/>
  <c r="C6" i="3"/>
  <c r="C5" i="3"/>
  <c r="C4" i="3"/>
</calcChain>
</file>

<file path=xl/sharedStrings.xml><?xml version="1.0" encoding="utf-8"?>
<sst xmlns="http://schemas.openxmlformats.org/spreadsheetml/2006/main" count="1964" uniqueCount="445">
  <si>
    <t>Program</t>
  </si>
  <si>
    <t>Základní informace</t>
  </si>
  <si>
    <t>Data platná k:</t>
  </si>
  <si>
    <t>Číslo výzvy</t>
  </si>
  <si>
    <t>Název výzvy</t>
  </si>
  <si>
    <t>Stav výzvy</t>
  </si>
  <si>
    <t>Výzva vyhlášená dle harmonogramu výzev v SRP</t>
  </si>
  <si>
    <t>Ukončená výzva</t>
  </si>
  <si>
    <t>Vyhlášená</t>
  </si>
  <si>
    <t>Poznámky k plnění:</t>
  </si>
  <si>
    <t>Priorita Unie</t>
  </si>
  <si>
    <t>Fond</t>
  </si>
  <si>
    <t>Odůvodnění odchylek</t>
  </si>
  <si>
    <t>EZFRV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</si>
  <si>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</si>
  <si>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</si>
  <si>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</si>
  <si>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Pololetní plnění výkonnostního rámce</t>
  </si>
  <si>
    <t>Výčet ukazatelů, které jsou součástí výkonnostního rámce dané priority Unie dle programového dokumentu</t>
  </si>
  <si>
    <t>Kód ukazatele</t>
  </si>
  <si>
    <t>Název ukazatele</t>
  </si>
  <si>
    <t>09.2</t>
  </si>
  <si>
    <t>Počet zemědělských podniků s podporou do restrukturalizace nebo modernizace a do rozvoje podnikatelské činnosti/investice pro mladé zemědělce</t>
  </si>
  <si>
    <t>09.3</t>
  </si>
  <si>
    <t>Počet podpořených operací (O.3)</t>
  </si>
  <si>
    <t>09.4</t>
  </si>
  <si>
    <t>Zemědělská půda pod závazkem obhospodařování přispívající k obnově, zachování a zlepšení ekosystémů souvisejících se zemědělstvím (M.P4)</t>
  </si>
  <si>
    <t>09.5</t>
  </si>
  <si>
    <t>Zemědělská a lesní půda pod závazkem obhospodařování podporujícím přechod na nízkouhlíkovou ekonomiku v odvětvích zemědělství, potravinářství a lesnictví, která je odolná vůči klimatu (M.P5)</t>
  </si>
  <si>
    <t>09.6</t>
  </si>
  <si>
    <t>Populace na území pokrytém MAS (O.18)</t>
  </si>
  <si>
    <t>Počet projektů v rámci investic do nezemědělských činností</t>
  </si>
  <si>
    <t>Výchozí hodnota</t>
  </si>
  <si>
    <t>09 Program rozvoje venkova</t>
  </si>
  <si>
    <t>zdenek.sindelar@mze.cz</t>
  </si>
  <si>
    <t>Rok n:</t>
  </si>
  <si>
    <t>Verze dokumentu</t>
  </si>
  <si>
    <t>Predikce / Stav / Procento plnění (%)</t>
  </si>
  <si>
    <t>Predikce</t>
  </si>
  <si>
    <t>Stav</t>
  </si>
  <si>
    <t>Procento plnění (%)</t>
  </si>
  <si>
    <t>7 (TP)</t>
  </si>
  <si>
    <t>rok 2017</t>
  </si>
  <si>
    <t>XII.</t>
  </si>
  <si>
    <t>Tabulka obsahuje údaje kumulativně za příspěvek Unie a v měně EUR. Absolutní částky jsou vykazovány v milionech.</t>
  </si>
  <si>
    <t>Název indikátoru</t>
  </si>
  <si>
    <t>Měrná jednotka indikátoru</t>
  </si>
  <si>
    <t>Číslo operace</t>
  </si>
  <si>
    <t>Cílová hodnota</t>
  </si>
  <si>
    <t>Celkové veřejné výdaje (EUR)</t>
  </si>
  <si>
    <t>Indikátor</t>
  </si>
  <si>
    <t>09.1.77.1.1.1</t>
  </si>
  <si>
    <t>09.1.77.1.2.1</t>
  </si>
  <si>
    <t>09.1.79.1.1.1</t>
  </si>
  <si>
    <t>09.2.80.1.1.1</t>
  </si>
  <si>
    <t>09.2.80.1.2.1</t>
  </si>
  <si>
    <t>09.2.81.6.1.1</t>
  </si>
  <si>
    <t>09.2.81a.4.3.2</t>
  </si>
  <si>
    <t>09.2.81a.8.6.2</t>
  </si>
  <si>
    <t>09.3.82.1.1.1</t>
  </si>
  <si>
    <t>09.3.82.1.2.1</t>
  </si>
  <si>
    <t>09.4.84.1.1.1</t>
  </si>
  <si>
    <t>09.4.84.1.2.1</t>
  </si>
  <si>
    <t>09.4.85.1.1.1</t>
  </si>
  <si>
    <t>09.4.85.1.2.1</t>
  </si>
  <si>
    <t>09.4.86.1.1.1</t>
  </si>
  <si>
    <t>09.4.86.1.2.1</t>
  </si>
  <si>
    <t>09.6.92.6.4.1</t>
  </si>
  <si>
    <t>09.6.92.6.4.2</t>
  </si>
  <si>
    <t>Komentář ŘO:</t>
  </si>
  <si>
    <t>Komentář ŘO k plnění výkonnostního rámce:</t>
  </si>
  <si>
    <t>Milník pro rok 2018</t>
  </si>
  <si>
    <t>1.1.1 Vzdělávací akce</t>
  </si>
  <si>
    <t>1.2.1 Informační akce</t>
  </si>
  <si>
    <t>4.3.2 Lesnická infrastruktura</t>
  </si>
  <si>
    <t>6.1.1 Zahájení činnosti mladých zemědělců</t>
  </si>
  <si>
    <t>6.4.1 Investice do nezemědělských činností</t>
  </si>
  <si>
    <t>6.4.2 Podpora agroturistiky</t>
  </si>
  <si>
    <t>8.4.2 Odstraňování škod způsobených povodněmi</t>
  </si>
  <si>
    <t>8.5.2 Neproduktivní investice v lesích</t>
  </si>
  <si>
    <t>8.5.3 Přeměna porostů náhradních dřevin</t>
  </si>
  <si>
    <t>8.6.2 Technické vybavení dřevozpracujících provozoven</t>
  </si>
  <si>
    <t>16.2.1 Podpora vývoje nových produktů, postupů a technologií v zemědělské prvovýrobě</t>
  </si>
  <si>
    <t>16.4.1 Horizontální a vertikální spolupráce mezi účastníky krátkých dodavatelských řetězců a místních trhů</t>
  </si>
  <si>
    <t>8.1.1 Zalesňování a zakládání lesů - příjem žádostí na plošná opatření</t>
  </si>
  <si>
    <t>8.4.1 Obnova lesních porostů po kalamitách</t>
  </si>
  <si>
    <t>ve vyhlášených výzvách</t>
  </si>
  <si>
    <t>v zaregistrovaných žádostech o podporu</t>
  </si>
  <si>
    <t>v právních aktech</t>
  </si>
  <si>
    <t>vyúčtované v žádostech o platbu</t>
  </si>
  <si>
    <t>Finanční prostředky:</t>
  </si>
  <si>
    <t>Zdeněk Šindelář</t>
  </si>
  <si>
    <t>Jméno a příjmení:</t>
  </si>
  <si>
    <t>právní akty - predikce</t>
  </si>
  <si>
    <t>právní akty - skutečnost</t>
  </si>
  <si>
    <t>vyúčtované ŽoP - predikce</t>
  </si>
  <si>
    <t>vyúčtované ŽoP - skutečnost</t>
  </si>
  <si>
    <t>Cíl pro 2023</t>
  </si>
  <si>
    <t>Aktuální stav</t>
  </si>
  <si>
    <t>PU 2 - 92501</t>
  </si>
  <si>
    <t>PU 2 - 93703</t>
  </si>
  <si>
    <t>PU 3 - 92501</t>
  </si>
  <si>
    <t>PU 3 - 93104</t>
  </si>
  <si>
    <t>PU 3 - 92702</t>
  </si>
  <si>
    <t>PU 4 - 92501</t>
  </si>
  <si>
    <t>PU 4 - 93004</t>
  </si>
  <si>
    <t>PU 5 - 92501</t>
  </si>
  <si>
    <t>PU 5 - 93003</t>
  </si>
  <si>
    <t>PU 5 - 92702</t>
  </si>
  <si>
    <t>PU 6 - 92501</t>
  </si>
  <si>
    <t>PU 6 - 93501</t>
  </si>
  <si>
    <t>PU 6 - 92703</t>
  </si>
  <si>
    <t>2Q 2017</t>
  </si>
  <si>
    <t>3Q 2017</t>
  </si>
  <si>
    <t>4Q 2017</t>
  </si>
  <si>
    <t>8 (PUZČ)</t>
  </si>
  <si>
    <t>Celková alokace programu na období 2014-2020 (bez výkonnostní rezervy)</t>
  </si>
  <si>
    <t>Další informace, které chce ŘO uvést a informovat členy MV:</t>
  </si>
  <si>
    <t>E-mail:</t>
  </si>
  <si>
    <r>
      <t>Sledované období od</t>
    </r>
    <r>
      <rPr>
        <sz val="9"/>
        <color theme="1"/>
        <rFont val="Arial"/>
        <family val="2"/>
        <charset val="238"/>
      </rPr>
      <t>:</t>
    </r>
  </si>
  <si>
    <r>
      <t>Sledované období do</t>
    </r>
    <r>
      <rPr>
        <sz val="9"/>
        <color theme="1"/>
        <rFont val="Arial"/>
        <family val="2"/>
        <charset val="238"/>
      </rPr>
      <t>:</t>
    </r>
  </si>
  <si>
    <r>
      <t>Kontaktní údaje ve věci zprávy</t>
    </r>
    <r>
      <rPr>
        <sz val="9"/>
        <color theme="1"/>
        <rFont val="Arial"/>
        <family val="2"/>
        <charset val="238"/>
      </rPr>
      <t>:</t>
    </r>
  </si>
  <si>
    <t>Přehled čerpání finančních prostředků programu</t>
  </si>
  <si>
    <t>draft v. 1</t>
  </si>
  <si>
    <t>Pololetní vyhodnocení strategického realizačního plánu na rok 2018 (tisková verze pro MV PRV)</t>
  </si>
  <si>
    <t>1. 1. 2014 v případě skutečného stavu čerpání a od 1. 10. 2017 v případě predikcí čerpání a indikátorů z finální verze SRP na rok 2018</t>
  </si>
  <si>
    <t>kumulativně, příspěvek Unie, měna CZK, stav k 31. 3. 2018</t>
  </si>
  <si>
    <t>N-1: 2017; N: 2018; N+1: 2019; N+2: 2020; N+3: 2021</t>
  </si>
  <si>
    <t>Datum generování:</t>
  </si>
  <si>
    <t>Zdroj dat:</t>
  </si>
  <si>
    <t>MS2014+, ŘO PRV a IS SZIF.</t>
  </si>
  <si>
    <t>celková koncepce tohoto dokumentu vychází ze sestav v MS2014+ s drobnými úpravami tak, aby výsledný dokument byl pro PRV lépe využitelný</t>
  </si>
  <si>
    <t>Pololetní vyhodnocení výzev PRV 2014 - 2020 za rok 2018</t>
  </si>
  <si>
    <t>Číslo prioritní osy / priority Unie</t>
  </si>
  <si>
    <t>Číslo opatření EZFRV</t>
  </si>
  <si>
    <t>Stav výzvy vůči plánu harmonogramu výzev v SRP</t>
  </si>
  <si>
    <t>Odůvodnění stavu výzvy vůči plánu harmonogramu výzev v SRP</t>
  </si>
  <si>
    <t>Hodnocení ukončené výzvy</t>
  </si>
  <si>
    <t>09_18_010</t>
  </si>
  <si>
    <t>09.4.86.8</t>
  </si>
  <si>
    <t>09.4.86.8.4.1</t>
  </si>
  <si>
    <t>09_18_009</t>
  </si>
  <si>
    <t>09.2.81a.8</t>
  </si>
  <si>
    <t>Plánovaná/harmonogram</t>
  </si>
  <si>
    <t>Reálně vyhlášeno dle hmg., pouze nebyl změněn stav v MS.</t>
  </si>
  <si>
    <t>09.4.86.8.5.3</t>
  </si>
  <si>
    <t>09.4.86.8.5.2</t>
  </si>
  <si>
    <t>09.4.85.8</t>
  </si>
  <si>
    <t>09.4.85.8.4.2</t>
  </si>
  <si>
    <t>09.4.86.8.4.2</t>
  </si>
  <si>
    <t>09.6.92.6</t>
  </si>
  <si>
    <t>Zaregistrovaná</t>
  </si>
  <si>
    <t>Reálně vyhlášeno dle hmg., v MS není možné upravit kvůli změně v prgm..</t>
  </si>
  <si>
    <t>09.2.81.6</t>
  </si>
  <si>
    <t>09.2.81a.4</t>
  </si>
  <si>
    <t>09.1</t>
  </si>
  <si>
    <t>09.1.77.16</t>
  </si>
  <si>
    <t>09.1.77.16.4.1</t>
  </si>
  <si>
    <t>09.3.82.16</t>
  </si>
  <si>
    <t>09.3.82.16.4.1</t>
  </si>
  <si>
    <t>09.1.78.16</t>
  </si>
  <si>
    <t>09.1.78.16.4.1</t>
  </si>
  <si>
    <t>09.1.77.16.2.1</t>
  </si>
  <si>
    <t>Finalizovaná</t>
  </si>
  <si>
    <t>09.1.78.16.2.1</t>
  </si>
  <si>
    <t>09.2.80.16</t>
  </si>
  <si>
    <t>09.2.80.16.2.1</t>
  </si>
  <si>
    <t>09.4.86.1</t>
  </si>
  <si>
    <t>09.4.84.1</t>
  </si>
  <si>
    <t>09.2.80.1</t>
  </si>
  <si>
    <t>09.1.79.1</t>
  </si>
  <si>
    <t>09.1.79.1.2.1</t>
  </si>
  <si>
    <t>09.2.81.1</t>
  </si>
  <si>
    <t>09.2.81.1.2.1</t>
  </si>
  <si>
    <t>09.5.91.1</t>
  </si>
  <si>
    <t>09.5.91.1.2.1</t>
  </si>
  <si>
    <t>09.4.85.1</t>
  </si>
  <si>
    <t>09.3.82.1</t>
  </si>
  <si>
    <t>09.2.81a.1</t>
  </si>
  <si>
    <t>09.2.81a.1.2.1</t>
  </si>
  <si>
    <t>09.1.77.1</t>
  </si>
  <si>
    <t>09.2.81a.1.1.1</t>
  </si>
  <si>
    <t>09.5.91.1.1.1</t>
  </si>
  <si>
    <t>09.2.81.1.1.1</t>
  </si>
  <si>
    <t>09_18_000</t>
  </si>
  <si>
    <t>nepredikovatelnost PU 8: nepredikovatelnost výplat v průběhu roku, obtížný výpočet predikcí z důvodu různých měr kofinancování PUZČ</t>
  </si>
  <si>
    <t>nepřesný odhad kvůli navýšení alokace potravinářských operací, nepredikovatelné nerovnoměrné výplaty v průběhu roku</t>
  </si>
  <si>
    <t>limit n + 3 2018</t>
  </si>
  <si>
    <t>Pololetní plnění predikcí čerpání v roce 2018</t>
  </si>
  <si>
    <t>1Q 2018</t>
  </si>
  <si>
    <t>2Q 2018</t>
  </si>
  <si>
    <t>limit n + 3 2019</t>
  </si>
  <si>
    <t>I.</t>
  </si>
  <si>
    <t>rok 2018</t>
  </si>
  <si>
    <t>Pololetní plnění indikátorů PRV v roce 2018</t>
  </si>
  <si>
    <t>% plnění vůči milníku pro 2018</t>
  </si>
  <si>
    <t>Počet podpořených zemědělských podniků pobírajících podporu na účast v režimech jakosti, na místních trzích / v krátkých dodavatelských řetězcích a seskupeních producentů (prioritní oblast 3A)</t>
  </si>
  <si>
    <t>92501</t>
  </si>
  <si>
    <t>Celkové veřejné výdaje</t>
  </si>
  <si>
    <t>EUR</t>
  </si>
  <si>
    <t>93104</t>
  </si>
  <si>
    <t>počet zemědělských podniků zapojených do spolupráce KDŘ (O.9)</t>
  </si>
  <si>
    <t>Podniky</t>
  </si>
  <si>
    <t>92401</t>
  </si>
  <si>
    <t>Počet příjemců, kterým bylo poskytnuto poradenství</t>
  </si>
  <si>
    <t>příjemce poradenské sklužby</t>
  </si>
  <si>
    <t>09.1.77.2.1.1</t>
  </si>
  <si>
    <t>93101</t>
  </si>
  <si>
    <t>Počet podpořených skupim v rámci EIP  (O.16)</t>
  </si>
  <si>
    <t>Skupiny</t>
  </si>
  <si>
    <t>09.1.78.16.1.1</t>
  </si>
  <si>
    <t>93110</t>
  </si>
  <si>
    <t>Celkový počet operací spolupráce (T2)</t>
  </si>
  <si>
    <t>Operace</t>
  </si>
  <si>
    <t>93102</t>
  </si>
  <si>
    <t>Počet podpořených kooperačních činností (jiných než EIP) (O.17)</t>
  </si>
  <si>
    <t>činnosti spolupráce</t>
  </si>
  <si>
    <t>09.1.78.16.2.2</t>
  </si>
  <si>
    <t>09.1.78.16.3.1</t>
  </si>
  <si>
    <t>09.1.78.16.6.1</t>
  </si>
  <si>
    <t>92030</t>
  </si>
  <si>
    <t>T3 Celkový počet vyškolených účastníků podle čl.14 nařízení EU č. 1305/2013</t>
  </si>
  <si>
    <t>Participants</t>
  </si>
  <si>
    <t>92301</t>
  </si>
  <si>
    <t>Počet účastníků vzdělávání (O.12)</t>
  </si>
  <si>
    <t>Osoby</t>
  </si>
  <si>
    <t>09.2.80.16.1.1</t>
  </si>
  <si>
    <t>92500</t>
  </si>
  <si>
    <t>Celkové investice</t>
  </si>
  <si>
    <t>93103</t>
  </si>
  <si>
    <t>počet podniků podpořených v rámci investic při vývoji nových produktů, postupů a technologií</t>
  </si>
  <si>
    <t>09.2.80.16.3.1</t>
  </si>
  <si>
    <t>09.2.80.2.1.1</t>
  </si>
  <si>
    <t>09.2.80.4.1.1</t>
  </si>
  <si>
    <t>92701</t>
  </si>
  <si>
    <t>Počet podpořených inovativních projektů</t>
  </si>
  <si>
    <t>Projekty</t>
  </si>
  <si>
    <t>93701</t>
  </si>
  <si>
    <t>Počet podpořených zemědělských podniků/příjemců (O.4)</t>
  </si>
  <si>
    <t>94000</t>
  </si>
  <si>
    <t>Počet zemědělských podniků  s investiční podporou ( bez vícenásobného započítání)</t>
  </si>
  <si>
    <t>94901</t>
  </si>
  <si>
    <t>Počet projektů v podpořených podnicích, které zajišťují dobré životní podmínky zvířat</t>
  </si>
  <si>
    <t>09.2.80.4.3.1</t>
  </si>
  <si>
    <t>92702</t>
  </si>
  <si>
    <t>akce/operace</t>
  </si>
  <si>
    <t>94100</t>
  </si>
  <si>
    <t>Celková výměra realizovaných plošných opatření (ha)</t>
  </si>
  <si>
    <t>ha</t>
  </si>
  <si>
    <t>94101</t>
  </si>
  <si>
    <t>Celková výměra realizovaných protierozních opatření (ha)</t>
  </si>
  <si>
    <t>94102</t>
  </si>
  <si>
    <t>Celková výměra realizovaných vodohospodářských opatření (ha)</t>
  </si>
  <si>
    <t>94103</t>
  </si>
  <si>
    <t>Celková výměra realizovaných ekologických opatření (ha)</t>
  </si>
  <si>
    <t>94301</t>
  </si>
  <si>
    <t>Celková délka cest zajišťující zpřístupnění pozemků, zvýšení prostupnosti krajiny a její diverzifikaci (km)</t>
  </si>
  <si>
    <t>km</t>
  </si>
  <si>
    <t>93901</t>
  </si>
  <si>
    <t xml:space="preserve">Počet subjektů s podporou pro lesnickou infrastrukturu </t>
  </si>
  <si>
    <t>Subjekty</t>
  </si>
  <si>
    <t>94302</t>
  </si>
  <si>
    <t>Celková délka lesních cest (km)</t>
  </si>
  <si>
    <t>09.2.81a.8.6.1</t>
  </si>
  <si>
    <t>93902</t>
  </si>
  <si>
    <t xml:space="preserve">Počet subjektů s podporou na investice do lesnické techniky a technologií </t>
  </si>
  <si>
    <t>93903</t>
  </si>
  <si>
    <t>Počet subjektů s podporou na investice do lesnických technologií pro zpracování/marketing lesnických produktů</t>
  </si>
  <si>
    <t>09.3.82.14.1.1</t>
  </si>
  <si>
    <t>09.3.82.14.1.2</t>
  </si>
  <si>
    <t>09.3.82.14.1.3</t>
  </si>
  <si>
    <t>09.3.82.14.1.4</t>
  </si>
  <si>
    <t>09.3.82.14.1.5</t>
  </si>
  <si>
    <t>09.3.82.16.2.2</t>
  </si>
  <si>
    <t>09.3.82.4.2.1</t>
  </si>
  <si>
    <t>92502</t>
  </si>
  <si>
    <t>Celkové veřejné výdaje na podporu zavedení inovací (O.1)</t>
  </si>
  <si>
    <t>93702</t>
  </si>
  <si>
    <t>Počet podpořených operací  (O.3)</t>
  </si>
  <si>
    <t>93802</t>
  </si>
  <si>
    <t>Počet zemědělských podniků, které nově zpracovávají vlastní produkty</t>
  </si>
  <si>
    <t>09.4.84.10.0.0</t>
  </si>
  <si>
    <t>46510</t>
  </si>
  <si>
    <t>Plocha stanovišť, které jsou podporovány s cílem obnovit, zachovat a zvýšit biologickou rozmanitost</t>
  </si>
  <si>
    <t>09.4.84.10.1.1</t>
  </si>
  <si>
    <t>93001</t>
  </si>
  <si>
    <t>Celková podporovaná plocha (O.5)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</si>
  <si>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</si>
  <si>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</si>
  <si>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</si>
  <si>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</si>
  <si>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</si>
  <si>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</si>
  <si>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</si>
  <si>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09.4.84.11.2.1</t>
  </si>
  <si>
    <t>09.4.84.12.0.0</t>
  </si>
  <si>
    <t>09.4.84.12.1.1</t>
  </si>
  <si>
    <t>09.4.84.13.0.0</t>
  </si>
  <si>
    <t>09.4.84.13.1.1</t>
  </si>
  <si>
    <t>09.4.84.13.2.1</t>
  </si>
  <si>
    <t>09.4.84.13.3.1</t>
  </si>
  <si>
    <t>09.4.84.15.0.0</t>
  </si>
  <si>
    <t>09.4.84.15.1.1</t>
  </si>
  <si>
    <t>09.4.84.15.2.1</t>
  </si>
  <si>
    <t>09.4.84.2.1.1</t>
  </si>
  <si>
    <t>09.4.85.11.0.0</t>
  </si>
  <si>
    <t>09.4.85.11.1.1</t>
  </si>
  <si>
    <t>09.4.85.11.2.1</t>
  </si>
  <si>
    <t>09.4.85.2.1.1</t>
  </si>
  <si>
    <t>09.4.86.10.0.0</t>
  </si>
  <si>
    <t>09.4.86.10.1.5</t>
  </si>
  <si>
    <t>09.4.86.10.1.8</t>
  </si>
  <si>
    <t>09.4.86.11.0.0</t>
  </si>
  <si>
    <t>46520</t>
  </si>
  <si>
    <t>Plocha stanovišť s podporou hospodaření přispívající k předcházení erozi půdy</t>
  </si>
  <si>
    <t>09.4.86.11.1.1</t>
  </si>
  <si>
    <t>09.4.86.11.2.1</t>
  </si>
  <si>
    <t>09.4.86.2.1.1</t>
  </si>
  <si>
    <t>09.4.86.8.3.1</t>
  </si>
  <si>
    <t>09.4.86.8.5.1</t>
  </si>
  <si>
    <t>09.5.89.16.6.1</t>
  </si>
  <si>
    <t>09.5.89.6.4.3</t>
  </si>
  <si>
    <t>94510</t>
  </si>
  <si>
    <t>T16 Celkové investice do výroby energie z obnovitelných zdrojů</t>
  </si>
  <si>
    <t>09.5.91.8.0.0</t>
  </si>
  <si>
    <t>09.5.91.8.1.1</t>
  </si>
  <si>
    <t>09.6.93.19.2.1</t>
  </si>
  <si>
    <t>93501</t>
  </si>
  <si>
    <t>Obyvatelé</t>
  </si>
  <si>
    <t>93505</t>
  </si>
  <si>
    <t>Počet vybraných MAS (O.19)</t>
  </si>
  <si>
    <t>MAS</t>
  </si>
  <si>
    <t>94800</t>
  </si>
  <si>
    <t>Pracovní místa vytvořená v rámci podpořených projektů (Leader)</t>
  </si>
  <si>
    <t>FTE</t>
  </si>
  <si>
    <t>09.6.93.19.3.1</t>
  </si>
  <si>
    <t>Závazek příjemců (k 31. 3. 2018)</t>
  </si>
  <si>
    <t>Dosažená hodnota (k 31. 3. 2018)</t>
  </si>
  <si>
    <t>60000</t>
  </si>
  <si>
    <t>80103</t>
  </si>
  <si>
    <t>80110</t>
  </si>
  <si>
    <t>80120</t>
  </si>
  <si>
    <t>80500</t>
  </si>
  <si>
    <t>80600</t>
  </si>
  <si>
    <t>80701</t>
  </si>
  <si>
    <t>80810</t>
  </si>
  <si>
    <t>82000</t>
  </si>
  <si>
    <t>82200</t>
  </si>
  <si>
    <t>82300</t>
  </si>
  <si>
    <t>82500</t>
  </si>
  <si>
    <t>82510</t>
  </si>
  <si>
    <t>92010</t>
  </si>
  <si>
    <t>92020</t>
  </si>
  <si>
    <t>92302</t>
  </si>
  <si>
    <t>92303</t>
  </si>
  <si>
    <t>92510</t>
  </si>
  <si>
    <t>92512</t>
  </si>
  <si>
    <t>92514</t>
  </si>
  <si>
    <t>92515</t>
  </si>
  <si>
    <t>92535</t>
  </si>
  <si>
    <t>93106</t>
  </si>
  <si>
    <t>93201</t>
  </si>
  <si>
    <t>93202</t>
  </si>
  <si>
    <t>93203</t>
  </si>
  <si>
    <t>93510</t>
  </si>
  <si>
    <t>93710</t>
  </si>
  <si>
    <t>93720</t>
  </si>
  <si>
    <t>93800</t>
  </si>
  <si>
    <t>93801</t>
  </si>
  <si>
    <t>94201</t>
  </si>
  <si>
    <t>94202</t>
  </si>
  <si>
    <t>94310</t>
  </si>
  <si>
    <t>94410</t>
  </si>
  <si>
    <t>94411</t>
  </si>
  <si>
    <t>94412</t>
  </si>
  <si>
    <t>94413</t>
  </si>
  <si>
    <t>94414</t>
  </si>
  <si>
    <t>94415</t>
  </si>
  <si>
    <t>94700</t>
  </si>
  <si>
    <t>Nástroje</t>
  </si>
  <si>
    <t>%</t>
  </si>
  <si>
    <t>Dokumenty</t>
  </si>
  <si>
    <t>Jednání</t>
  </si>
  <si>
    <t>verze</t>
  </si>
  <si>
    <t>Aktivity</t>
  </si>
  <si>
    <t>Kč</t>
  </si>
  <si>
    <t>Inventární čísla</t>
  </si>
  <si>
    <t>Partnerství</t>
  </si>
  <si>
    <t>výměna informací</t>
  </si>
  <si>
    <t>bm/ha</t>
  </si>
  <si>
    <t>09.7.125.20.1.1</t>
  </si>
  <si>
    <t>09.7.125.20.2.1</t>
  </si>
  <si>
    <t>09.1.77.16.1.1</t>
  </si>
  <si>
    <t>09.1.77.16.2.2</t>
  </si>
  <si>
    <t>09.1.77.16.3.1</t>
  </si>
  <si>
    <t>09.1.77.16.6.1</t>
  </si>
  <si>
    <t>NA</t>
  </si>
  <si>
    <t xml:space="preserve">30 763 212 </t>
  </si>
  <si>
    <t>Plnění cílové hodnoty v %</t>
  </si>
  <si>
    <t>Aktuální stav (kumulativně od počátku období do 31. 3. 2018)</t>
  </si>
  <si>
    <t>V současné době nejsou z IS SZIF přenášena všechna data skutečností indikátorů do MS2014+. Proto uvádíme naplnění hodnot indikátorů k 31. 3. 2018 z čtvrtletní zprávy ČZ_PRV_2018_1Q.</t>
  </si>
  <si>
    <t>Celkový počet účastníků</t>
  </si>
  <si>
    <t>Počet vytvořených komunikačních nástrojů (20.1)</t>
  </si>
  <si>
    <t>Míra znalosti podpořených projektů u cílových skupin</t>
  </si>
  <si>
    <t>Míra informovanosti o fondech u cílových skupin</t>
  </si>
  <si>
    <t>Počet napsaných a zveřejněných analytických a strategických dokumentů (vč. evaluačních)</t>
  </si>
  <si>
    <t>Počet jednání orgánů, pracovních či poradních skupin</t>
  </si>
  <si>
    <t xml:space="preserve">Počet revizí programového dokumentu </t>
  </si>
  <si>
    <t>Míra čerpání prostředků programu (%) (20.1)</t>
  </si>
  <si>
    <t>Počet uskutečněných školení, seminářů, workshopů a konferencí</t>
  </si>
  <si>
    <t>Nákup materiálu, zboží a služeb potřebných k zajištění implementace programu</t>
  </si>
  <si>
    <t>Počet nově pořízeného vybavení</t>
  </si>
  <si>
    <t>Počet pracovních míst financovaných z programu</t>
  </si>
  <si>
    <t>Míra stabilizace zaměstnanců implementační struktury</t>
  </si>
  <si>
    <t>Podíl podniků, u kterých došlo ke zvýšení výkonů</t>
  </si>
  <si>
    <t>Podíl podniků, u kterých došlo ke zvýšení hrubé přidané hodnoty (HPH)</t>
  </si>
  <si>
    <t>Počet účastníků, kteří se v rámci období 2014 - 2020 účastnili min. dvou akcí</t>
  </si>
  <si>
    <t>Počet účastníků absolvujících akce se zaměřením na zavádění a předávání inovací</t>
  </si>
  <si>
    <t>Podíl výdajů podle článků 14, 15 a 35 nařízení (EU) č. 1305/2013 v poměru k celkovým výdajům na program rozvoje venkova (prioritní oblast 1 A)</t>
  </si>
  <si>
    <t>Podíl celkových veřejných výdajů na operaci k celkovému rozpočtu</t>
  </si>
  <si>
    <t>Podíl výdajů podle čl. 14 nařízení (EU) č.1305/2013 v poměru k celkovým výdajům na PRV</t>
  </si>
  <si>
    <t>Podíl výdajů podle čl. 15 nařízení (EU) č.1305/2013 v poměru k celkovým výdajům na PRV</t>
  </si>
  <si>
    <t>Podíl výdajů podle čl. 35 nařízení (EU) č.1305/2013 v poměru k celkovým výdajům na PRV</t>
  </si>
  <si>
    <t>Počet EIP brokerů</t>
  </si>
  <si>
    <t>počet tematických a analytických výměn s podporou CSV</t>
  </si>
  <si>
    <t>O.25 Počet vytvořených komunikačních nástrojů CSV</t>
  </si>
  <si>
    <t>O.26 Počet činností Evropské sítě pro rozvoj venkova, jichž se účastnila CSV</t>
  </si>
  <si>
    <t>Podíl venkovské populace pokryté strategiemi místního rozvoje (R22/T21)</t>
  </si>
  <si>
    <t>Podíl zemědělských podniků s podporou z PRV na investice do restrukturalizace nebo modernizace (R1/T4)</t>
  </si>
  <si>
    <t>Podíl zemědělských podniků s podporou z PRV do investic na založení nebo rozvoj nezemědělských činností vůči všem zemědělským podnikům</t>
  </si>
  <si>
    <t>Standardní produkce (EUR)</t>
  </si>
  <si>
    <t>Změna hodnoty zemědělské produkce v přepočtu na plný ekvivalent pracovní síly (RPJ) u podpořených vůči nepodpořeným podnikům</t>
  </si>
  <si>
    <t>Podíl zemědělských podniků s podporou z programu rozvoje venkova na plán rozvoje podnikatelské činnosti/ investice pro mladé zemědělce (R3/T5 )</t>
  </si>
  <si>
    <t>Podíl zemědělských podniků pobírajících podporu na účast na místních trzích nebo v krátkých dodavatelských řetězcích k celkovému počtu zemědělských podniků (R4/T6)</t>
  </si>
  <si>
    <t>Zlepšení struktury lesních cest (navýšení hustoty)</t>
  </si>
  <si>
    <t>Podíl lesní půdy nebo jiných zalesněných ploch pod závazkem obhospodařování podporujícím biologickou rozmanitost (prioritní oblast 4A) (R6) (T8)</t>
  </si>
  <si>
    <t>Podíl zemědělské půdy pod závazkem obhospodařování podporujícím biologickou rozmanitost (prioritní oblast 4 A) (R7) (T9)</t>
  </si>
  <si>
    <t>Podíl zemědělské půdy pod závazkem obhospodařování podporujícím zlepšení hospodaření s vodou (prioritní oblast 4B) (R8) (T10)</t>
  </si>
  <si>
    <t>Podíl zemědělské půdy pod závazkem obhospodařování podporujícím zlepšení hospodaření s půdou a/nebo předcházení erozi půdy (prioritní oblast 4C) (R10) (T12)</t>
  </si>
  <si>
    <t>Podíl lesní půdy pod závazkem obhospodařování porporujícím zlepšení hospodaření s půdou a/nebo předcházení erozi půdy (prioritní oblast 4C) (R11) (T13)</t>
  </si>
  <si>
    <t>Podíl zemědělské a lesní půdy pod závazkem obhospodařování přispívajícím k pohlcování a ukládání uhlíku (prioritní oblast 5E) (R20) (T19)</t>
  </si>
  <si>
    <t>Pracovní místa vytvořená v rámci projektů (R21/T20)</t>
  </si>
  <si>
    <t>nepřesný odhad, velký zájem žadatelů a rychlé podávání ŽoP, rychlé výplaty SZIFu</t>
  </si>
  <si>
    <t>nepřesný odhad, počítali jsme s větším zájmem o OZE a rychlejším podáváním ŽoP v ostatních operacích</t>
  </si>
  <si>
    <t>Číslo specifického cíle / operace EZFRV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</si>
</sst>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0.000"/>
    <numFmt numFmtId="165" formatCode="0.0%"/>
    <numFmt numFmtId="166" formatCode="_-* #,##0\ [$Kč-405]_-;\-* #,##0\ [$Kč-405]_-;_-* &quot;-&quot;??\ [$Kč-405]_-;_-@_-"/>
  </numFmts>
  <fonts count="57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color rgb="FF365F9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14"/>
      <color rgb="FF366092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365F9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9"/>
      <color theme="0" tint="-0.249977111117893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4" tint="-0.24997711111789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sz val="9"/>
      <color theme="0" tint="-0.249977111117893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10"/>
      <color rgb="FF00B0F0"/>
      <name val="Calibri"/>
      <family val="2"/>
      <charset val="238"/>
      <scheme val="minor"/>
    </font>
    <font>
      <b/>
      <sz val="9"/>
      <color rgb="FF00B0F0"/>
      <name val="Arial"/>
      <family val="2"/>
      <charset val="238"/>
    </font>
    <font>
      <sz val="8"/>
      <color rgb="FF00B0F0"/>
      <name val="Arial"/>
      <family val="2"/>
      <charset val="238"/>
    </font>
    <font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</cellStyleXfs>
  <cellXfs count="248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0" fillId="0" borderId="0" xfId="0" applyFont="1"/>
    <xf numFmtId="0" fontId="21" fillId="0" borderId="0" xfId="0" applyFont="1"/>
    <xf numFmtId="0" fontId="22" fillId="0" borderId="0" xfId="0" applyFont="1" applyAlignment="1">
      <alignment vertical="center"/>
    </xf>
    <xf numFmtId="0" fontId="25" fillId="0" borderId="0" xfId="1" applyFont="1" applyFill="1" applyBorder="1" applyAlignment="1">
      <alignment vertical="center"/>
    </xf>
    <xf numFmtId="0" fontId="2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6" fillId="0" borderId="25" xfId="0" applyFont="1" applyFill="1" applyBorder="1" applyAlignment="1">
      <alignment vertical="top" wrapText="1"/>
    </xf>
    <xf numFmtId="0" fontId="20" fillId="0" borderId="40" xfId="0" applyFont="1" applyFill="1" applyBorder="1" applyAlignment="1" applyProtection="1">
      <alignment vertical="top" wrapText="1"/>
      <protection locked="0"/>
    </xf>
    <xf numFmtId="0" fontId="27" fillId="0" borderId="0" xfId="1" applyFont="1" applyFill="1" applyBorder="1" applyAlignment="1">
      <alignment vertical="top"/>
    </xf>
    <xf numFmtId="0" fontId="28" fillId="0" borderId="0" xfId="0" applyFont="1" applyAlignment="1">
      <alignment vertical="center"/>
    </xf>
    <xf numFmtId="49" fontId="20" fillId="0" borderId="14" xfId="0" applyNumberFormat="1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49" fontId="29" fillId="0" borderId="19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vertical="center"/>
    </xf>
    <xf numFmtId="49" fontId="29" fillId="0" borderId="1" xfId="0" applyNumberFormat="1" applyFont="1" applyFill="1" applyBorder="1" applyAlignment="1">
      <alignment vertical="center" wrapText="1"/>
    </xf>
    <xf numFmtId="0" fontId="29" fillId="0" borderId="0" xfId="0" applyFont="1" applyFill="1" applyBorder="1"/>
    <xf numFmtId="49" fontId="29" fillId="0" borderId="20" xfId="0" applyNumberFormat="1" applyFont="1" applyFill="1" applyBorder="1" applyAlignment="1">
      <alignment vertical="center"/>
    </xf>
    <xf numFmtId="0" fontId="29" fillId="0" borderId="22" xfId="0" applyFont="1" applyFill="1" applyBorder="1" applyAlignment="1">
      <alignment vertical="center"/>
    </xf>
    <xf numFmtId="49" fontId="29" fillId="0" borderId="22" xfId="0" applyNumberFormat="1" applyFont="1" applyFill="1" applyBorder="1" applyAlignment="1">
      <alignment vertical="center" wrapText="1"/>
    </xf>
    <xf numFmtId="0" fontId="24" fillId="0" borderId="0" xfId="1" applyFont="1" applyFill="1" applyBorder="1" applyAlignment="1">
      <alignment vertical="center"/>
    </xf>
    <xf numFmtId="164" fontId="9" fillId="0" borderId="1" xfId="5" applyNumberFormat="1" applyFont="1" applyFill="1" applyBorder="1"/>
    <xf numFmtId="9" fontId="9" fillId="0" borderId="22" xfId="7" applyFont="1" applyBorder="1"/>
    <xf numFmtId="9" fontId="9" fillId="0" borderId="1" xfId="7" applyFont="1" applyFill="1" applyBorder="1"/>
    <xf numFmtId="9" fontId="9" fillId="0" borderId="22" xfId="7" applyFont="1" applyFill="1" applyBorder="1"/>
    <xf numFmtId="9" fontId="16" fillId="0" borderId="1" xfId="7" applyFont="1" applyBorder="1"/>
    <xf numFmtId="9" fontId="16" fillId="0" borderId="22" xfId="7" applyFont="1" applyBorder="1"/>
    <xf numFmtId="9" fontId="16" fillId="0" borderId="1" xfId="7" applyFont="1" applyBorder="1" applyAlignment="1">
      <alignment horizontal="right"/>
    </xf>
    <xf numFmtId="164" fontId="16" fillId="0" borderId="1" xfId="5" applyNumberFormat="1" applyFont="1" applyFill="1" applyBorder="1"/>
    <xf numFmtId="9" fontId="16" fillId="0" borderId="1" xfId="7" applyFont="1" applyFill="1" applyBorder="1"/>
    <xf numFmtId="9" fontId="16" fillId="0" borderId="22" xfId="7" applyFont="1" applyFill="1" applyBorder="1"/>
    <xf numFmtId="9" fontId="16" fillId="0" borderId="1" xfId="7" applyFont="1" applyFill="1" applyBorder="1" applyAlignment="1">
      <alignment horizontal="right"/>
    </xf>
    <xf numFmtId="9" fontId="29" fillId="0" borderId="0" xfId="7" applyFont="1" applyFill="1" applyBorder="1"/>
    <xf numFmtId="0" fontId="33" fillId="0" borderId="0" xfId="0" applyFont="1" applyFill="1" applyBorder="1"/>
    <xf numFmtId="0" fontId="34" fillId="0" borderId="0" xfId="0" applyFont="1" applyFill="1" applyBorder="1"/>
    <xf numFmtId="0" fontId="34" fillId="0" borderId="0" xfId="0" applyFont="1"/>
    <xf numFmtId="0" fontId="6" fillId="0" borderId="0" xfId="0" applyFont="1" applyBorder="1"/>
    <xf numFmtId="0" fontId="30" fillId="0" borderId="0" xfId="1" applyFont="1" applyFill="1" applyBorder="1" applyAlignment="1">
      <alignment vertical="top" wrapText="1"/>
    </xf>
    <xf numFmtId="9" fontId="33" fillId="0" borderId="0" xfId="7" applyFont="1" applyFill="1" applyBorder="1"/>
    <xf numFmtId="9" fontId="35" fillId="0" borderId="0" xfId="7" applyFont="1"/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39" fillId="0" borderId="0" xfId="1" applyFont="1" applyFill="1" applyBorder="1"/>
    <xf numFmtId="0" fontId="16" fillId="0" borderId="32" xfId="0" applyFont="1" applyFill="1" applyBorder="1" applyAlignment="1">
      <alignment vertical="top" wrapText="1"/>
    </xf>
    <xf numFmtId="4" fontId="20" fillId="0" borderId="40" xfId="0" applyNumberFormat="1" applyFont="1" applyFill="1" applyBorder="1" applyAlignment="1" applyProtection="1">
      <alignment vertical="top" wrapText="1"/>
      <protection locked="0"/>
    </xf>
    <xf numFmtId="0" fontId="20" fillId="0" borderId="4" xfId="0" applyFont="1" applyBorder="1" applyAlignment="1">
      <alignment horizontal="center" vertical="center" wrapText="1"/>
    </xf>
    <xf numFmtId="166" fontId="6" fillId="0" borderId="0" xfId="5" applyNumberFormat="1" applyFont="1" applyFill="1"/>
    <xf numFmtId="0" fontId="41" fillId="0" borderId="0" xfId="1" applyFont="1" applyBorder="1" applyAlignment="1">
      <alignment vertical="center"/>
    </xf>
    <xf numFmtId="0" fontId="42" fillId="0" borderId="0" xfId="0" applyFont="1"/>
    <xf numFmtId="0" fontId="9" fillId="0" borderId="0" xfId="0" applyFont="1" applyAlignment="1">
      <alignment horizontal="justify" vertical="center"/>
    </xf>
    <xf numFmtId="0" fontId="40" fillId="0" borderId="0" xfId="0" applyFont="1"/>
    <xf numFmtId="14" fontId="12" fillId="0" borderId="0" xfId="0" applyNumberFormat="1" applyFont="1" applyAlignment="1">
      <alignment horizontal="left"/>
    </xf>
    <xf numFmtId="0" fontId="12" fillId="0" borderId="0" xfId="0" applyFont="1"/>
    <xf numFmtId="0" fontId="9" fillId="0" borderId="0" xfId="0" applyFont="1" applyAlignment="1">
      <alignment vertical="top"/>
    </xf>
    <xf numFmtId="0" fontId="12" fillId="0" borderId="0" xfId="0" applyFont="1" applyAlignment="1">
      <alignment horizontal="justify" vertical="center"/>
    </xf>
    <xf numFmtId="0" fontId="43" fillId="0" borderId="0" xfId="2" applyFont="1"/>
    <xf numFmtId="0" fontId="9" fillId="0" borderId="7" xfId="0" applyFont="1" applyBorder="1" applyAlignment="1">
      <alignment vertical="top"/>
    </xf>
    <xf numFmtId="0" fontId="9" fillId="0" borderId="0" xfId="0" applyFont="1"/>
    <xf numFmtId="0" fontId="16" fillId="0" borderId="0" xfId="1" applyFont="1" applyBorder="1" applyAlignment="1">
      <alignment vertical="center"/>
    </xf>
    <xf numFmtId="0" fontId="44" fillId="0" borderId="0" xfId="1" applyFont="1" applyBorder="1" applyAlignment="1">
      <alignment vertical="center"/>
    </xf>
    <xf numFmtId="0" fontId="45" fillId="0" borderId="0" xfId="1" applyFont="1" applyBorder="1" applyAlignment="1">
      <alignment vertical="center"/>
    </xf>
    <xf numFmtId="0" fontId="14" fillId="0" borderId="0" xfId="9" applyFont="1"/>
    <xf numFmtId="0" fontId="14" fillId="0" borderId="0" xfId="9" applyFont="1" applyFill="1"/>
    <xf numFmtId="0" fontId="47" fillId="0" borderId="0" xfId="9" applyFont="1" applyFill="1"/>
    <xf numFmtId="0" fontId="13" fillId="0" borderId="0" xfId="9" applyFont="1" applyAlignment="1">
      <alignment horizontal="left"/>
    </xf>
    <xf numFmtId="0" fontId="6" fillId="0" borderId="0" xfId="9" applyFont="1"/>
    <xf numFmtId="0" fontId="9" fillId="0" borderId="32" xfId="9" applyFont="1" applyBorder="1" applyAlignment="1">
      <alignment horizontal="center" vertical="center"/>
    </xf>
    <xf numFmtId="0" fontId="9" fillId="0" borderId="25" xfId="9" applyFont="1" applyBorder="1" applyAlignment="1">
      <alignment horizontal="center" vertical="center"/>
    </xf>
    <xf numFmtId="0" fontId="9" fillId="0" borderId="33" xfId="9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12" fillId="0" borderId="16" xfId="9" applyFont="1" applyBorder="1"/>
    <xf numFmtId="0" fontId="12" fillId="0" borderId="3" xfId="9" applyFont="1" applyBorder="1"/>
    <xf numFmtId="0" fontId="9" fillId="0" borderId="1" xfId="9" applyFont="1" applyBorder="1"/>
    <xf numFmtId="164" fontId="9" fillId="0" borderId="1" xfId="9" applyNumberFormat="1" applyFont="1" applyFill="1" applyBorder="1"/>
    <xf numFmtId="164" fontId="16" fillId="0" borderId="1" xfId="9" applyNumberFormat="1" applyFont="1" applyBorder="1"/>
    <xf numFmtId="9" fontId="9" fillId="0" borderId="1" xfId="9" applyNumberFormat="1" applyFont="1" applyFill="1" applyBorder="1"/>
    <xf numFmtId="9" fontId="16" fillId="0" borderId="1" xfId="9" applyNumberFormat="1" applyFont="1" applyFill="1" applyBorder="1"/>
    <xf numFmtId="0" fontId="9" fillId="0" borderId="22" xfId="9" applyFont="1" applyBorder="1"/>
    <xf numFmtId="9" fontId="9" fillId="0" borderId="22" xfId="9" applyNumberFormat="1" applyFont="1" applyFill="1" applyBorder="1" applyAlignment="1">
      <alignment horizontal="right"/>
    </xf>
    <xf numFmtId="9" fontId="16" fillId="0" borderId="22" xfId="9" applyNumberFormat="1" applyFont="1" applyFill="1" applyBorder="1"/>
    <xf numFmtId="4" fontId="6" fillId="0" borderId="0" xfId="9" applyNumberFormat="1" applyFont="1"/>
    <xf numFmtId="164" fontId="9" fillId="0" borderId="3" xfId="9" applyNumberFormat="1" applyFont="1" applyFill="1" applyBorder="1"/>
    <xf numFmtId="164" fontId="9" fillId="0" borderId="3" xfId="9" applyNumberFormat="1" applyFont="1" applyBorder="1"/>
    <xf numFmtId="164" fontId="9" fillId="0" borderId="1" xfId="9" applyNumberFormat="1" applyFont="1" applyBorder="1"/>
    <xf numFmtId="0" fontId="9" fillId="0" borderId="0" xfId="9" applyFont="1"/>
    <xf numFmtId="0" fontId="12" fillId="0" borderId="0" xfId="9" applyFont="1"/>
    <xf numFmtId="0" fontId="38" fillId="0" borderId="0" xfId="9" applyFont="1" applyFill="1" applyBorder="1" applyAlignment="1">
      <alignment vertical="center"/>
    </xf>
    <xf numFmtId="164" fontId="16" fillId="0" borderId="1" xfId="9" applyNumberFormat="1" applyFont="1" applyFill="1" applyBorder="1"/>
    <xf numFmtId="0" fontId="6" fillId="0" borderId="0" xfId="9" applyFont="1" applyBorder="1"/>
    <xf numFmtId="0" fontId="12" fillId="0" borderId="0" xfId="9" applyFont="1" applyBorder="1"/>
    <xf numFmtId="0" fontId="21" fillId="0" borderId="0" xfId="9" applyFont="1"/>
    <xf numFmtId="0" fontId="47" fillId="0" borderId="0" xfId="9" applyFont="1"/>
    <xf numFmtId="0" fontId="36" fillId="0" borderId="0" xfId="9" applyFont="1"/>
    <xf numFmtId="0" fontId="37" fillId="0" borderId="0" xfId="9" applyFont="1"/>
    <xf numFmtId="1" fontId="37" fillId="0" borderId="0" xfId="9" applyNumberFormat="1" applyFont="1"/>
    <xf numFmtId="0" fontId="37" fillId="0" borderId="0" xfId="0" applyFont="1"/>
    <xf numFmtId="0" fontId="49" fillId="0" borderId="0" xfId="9" applyFont="1"/>
    <xf numFmtId="0" fontId="50" fillId="0" borderId="0" xfId="9" applyFont="1"/>
    <xf numFmtId="0" fontId="1" fillId="0" borderId="0" xfId="0" applyFont="1" applyAlignment="1">
      <alignment vertical="center"/>
    </xf>
    <xf numFmtId="0" fontId="16" fillId="0" borderId="15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 applyProtection="1"/>
    <xf numFmtId="0" fontId="30" fillId="0" borderId="1" xfId="9" applyFont="1" applyBorder="1" applyAlignment="1"/>
    <xf numFmtId="0" fontId="12" fillId="0" borderId="1" xfId="9" applyFont="1" applyBorder="1" applyAlignment="1"/>
    <xf numFmtId="49" fontId="12" fillId="0" borderId="1" xfId="0" applyNumberFormat="1" applyFont="1" applyFill="1" applyBorder="1" applyAlignment="1" applyProtection="1"/>
    <xf numFmtId="4" fontId="52" fillId="0" borderId="1" xfId="0" applyNumberFormat="1" applyFont="1" applyFill="1" applyBorder="1" applyAlignment="1">
      <alignment vertical="center"/>
    </xf>
    <xf numFmtId="4" fontId="52" fillId="0" borderId="22" xfId="0" applyNumberFormat="1" applyFont="1" applyFill="1" applyBorder="1" applyAlignment="1">
      <alignment vertical="center"/>
    </xf>
    <xf numFmtId="4" fontId="52" fillId="0" borderId="1" xfId="10" applyNumberFormat="1" applyFont="1" applyFill="1" applyBorder="1" applyAlignment="1">
      <alignment horizontal="right" vertical="center"/>
    </xf>
    <xf numFmtId="165" fontId="52" fillId="0" borderId="1" xfId="7" applyNumberFormat="1" applyFont="1" applyFill="1" applyBorder="1" applyAlignment="1">
      <alignment horizontal="center" vertical="center"/>
    </xf>
    <xf numFmtId="4" fontId="52" fillId="0" borderId="18" xfId="0" applyNumberFormat="1" applyFont="1" applyFill="1" applyBorder="1" applyAlignment="1">
      <alignment vertical="center"/>
    </xf>
    <xf numFmtId="4" fontId="52" fillId="0" borderId="1" xfId="0" applyNumberFormat="1" applyFont="1" applyFill="1" applyBorder="1" applyAlignment="1">
      <alignment horizontal="right" vertical="center"/>
    </xf>
    <xf numFmtId="4" fontId="52" fillId="0" borderId="22" xfId="0" applyNumberFormat="1" applyFont="1" applyFill="1" applyBorder="1" applyAlignment="1">
      <alignment horizontal="right" vertical="center"/>
    </xf>
    <xf numFmtId="165" fontId="52" fillId="0" borderId="22" xfId="7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vertical="center"/>
    </xf>
    <xf numFmtId="0" fontId="53" fillId="0" borderId="0" xfId="0" applyFont="1"/>
    <xf numFmtId="43" fontId="53" fillId="0" borderId="0" xfId="0" applyNumberFormat="1" applyFont="1"/>
    <xf numFmtId="0" fontId="53" fillId="0" borderId="0" xfId="0" applyFont="1" applyFill="1" applyBorder="1"/>
    <xf numFmtId="49" fontId="54" fillId="0" borderId="0" xfId="0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 wrapText="1"/>
    </xf>
    <xf numFmtId="49" fontId="55" fillId="0" borderId="0" xfId="0" applyNumberFormat="1" applyFont="1" applyFill="1" applyBorder="1" applyAlignment="1">
      <alignment vertical="center"/>
    </xf>
    <xf numFmtId="0" fontId="55" fillId="0" borderId="0" xfId="0" applyNumberFormat="1" applyFont="1" applyFill="1" applyBorder="1" applyAlignment="1">
      <alignment vertical="center"/>
    </xf>
    <xf numFmtId="4" fontId="55" fillId="0" borderId="0" xfId="7" applyNumberFormat="1" applyFont="1" applyFill="1" applyBorder="1" applyAlignment="1">
      <alignment horizontal="right" vertical="center"/>
    </xf>
    <xf numFmtId="4" fontId="55" fillId="0" borderId="0" xfId="7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0" fontId="56" fillId="0" borderId="0" xfId="1" applyFont="1" applyBorder="1" applyAlignment="1">
      <alignment vertical="center"/>
    </xf>
    <xf numFmtId="0" fontId="14" fillId="0" borderId="0" xfId="1" applyFont="1" applyBorder="1"/>
    <xf numFmtId="0" fontId="14" fillId="0" borderId="0" xfId="1" applyFont="1"/>
    <xf numFmtId="0" fontId="12" fillId="0" borderId="0" xfId="1" applyFont="1" applyBorder="1" applyAlignment="1">
      <alignment vertical="center"/>
    </xf>
    <xf numFmtId="0" fontId="12" fillId="0" borderId="0" xfId="1" applyFont="1" applyBorder="1"/>
    <xf numFmtId="0" fontId="12" fillId="0" borderId="0" xfId="1" applyFont="1"/>
    <xf numFmtId="0" fontId="6" fillId="0" borderId="0" xfId="1" applyFont="1" applyBorder="1" applyAlignment="1">
      <alignment vertical="center"/>
    </xf>
    <xf numFmtId="0" fontId="6" fillId="0" borderId="0" xfId="1" applyFont="1" applyBorder="1"/>
    <xf numFmtId="0" fontId="6" fillId="0" borderId="0" xfId="1" applyFont="1"/>
    <xf numFmtId="0" fontId="14" fillId="0" borderId="0" xfId="1" applyFont="1" applyAlignment="1">
      <alignment horizontal="center"/>
    </xf>
    <xf numFmtId="0" fontId="47" fillId="0" borderId="0" xfId="1" applyFont="1"/>
    <xf numFmtId="49" fontId="12" fillId="0" borderId="0" xfId="0" applyNumberFormat="1" applyFont="1" applyFill="1" applyAlignment="1" applyProtection="1"/>
    <xf numFmtId="49" fontId="30" fillId="0" borderId="0" xfId="0" applyNumberFormat="1" applyFont="1" applyFill="1" applyAlignment="1" applyProtection="1"/>
    <xf numFmtId="164" fontId="12" fillId="0" borderId="0" xfId="0" applyNumberFormat="1" applyFont="1" applyFill="1" applyAlignment="1" applyProtection="1"/>
    <xf numFmtId="4" fontId="12" fillId="0" borderId="0" xfId="0" applyNumberFormat="1" applyFont="1" applyFill="1" applyAlignment="1" applyProtection="1">
      <alignment horizontal="right"/>
    </xf>
    <xf numFmtId="3" fontId="12" fillId="0" borderId="0" xfId="1" applyNumberFormat="1" applyFont="1"/>
    <xf numFmtId="10" fontId="12" fillId="0" borderId="0" xfId="7" applyNumberFormat="1" applyFont="1"/>
    <xf numFmtId="49" fontId="12" fillId="0" borderId="0" xfId="0" applyNumberFormat="1" applyFont="1" applyFill="1" applyProtection="1"/>
    <xf numFmtId="49" fontId="30" fillId="0" borderId="0" xfId="0" applyNumberFormat="1" applyFont="1" applyFill="1" applyProtection="1"/>
    <xf numFmtId="164" fontId="12" fillId="0" borderId="0" xfId="0" applyNumberFormat="1" applyFont="1" applyFill="1" applyProtection="1"/>
    <xf numFmtId="4" fontId="12" fillId="0" borderId="0" xfId="0" applyNumberFormat="1" applyFont="1" applyFill="1" applyProtection="1"/>
    <xf numFmtId="4" fontId="12" fillId="0" borderId="0" xfId="10" applyNumberFormat="1" applyFont="1" applyFill="1" applyProtection="1"/>
    <xf numFmtId="4" fontId="12" fillId="0" borderId="0" xfId="10" applyNumberFormat="1" applyFont="1" applyFill="1" applyAlignment="1" applyProtection="1">
      <alignment horizontal="right"/>
    </xf>
    <xf numFmtId="0" fontId="12" fillId="0" borderId="0" xfId="0" applyFont="1" applyFill="1"/>
    <xf numFmtId="164" fontId="30" fillId="0" borderId="0" xfId="0" applyNumberFormat="1" applyFont="1" applyFill="1" applyAlignment="1" applyProtection="1"/>
    <xf numFmtId="4" fontId="30" fillId="0" borderId="0" xfId="10" applyNumberFormat="1" applyFont="1" applyFill="1" applyAlignment="1" applyProtection="1">
      <alignment horizontal="right"/>
    </xf>
    <xf numFmtId="0" fontId="12" fillId="0" borderId="0" xfId="1" applyFont="1" applyAlignment="1">
      <alignment vertical="center"/>
    </xf>
    <xf numFmtId="0" fontId="12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1" fillId="0" borderId="35" xfId="1" applyFont="1" applyBorder="1" applyAlignment="1">
      <alignment horizontal="left" vertical="center"/>
    </xf>
    <xf numFmtId="0" fontId="9" fillId="0" borderId="30" xfId="9" applyFont="1" applyBorder="1" applyAlignment="1">
      <alignment horizontal="center" vertical="center"/>
    </xf>
    <xf numFmtId="0" fontId="9" fillId="0" borderId="37" xfId="9" applyFont="1" applyBorder="1" applyAlignment="1">
      <alignment horizontal="center" vertical="center"/>
    </xf>
    <xf numFmtId="0" fontId="9" fillId="0" borderId="16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9" fillId="0" borderId="17" xfId="9" applyFont="1" applyBorder="1" applyAlignment="1">
      <alignment horizontal="center" vertical="center"/>
    </xf>
    <xf numFmtId="0" fontId="9" fillId="0" borderId="21" xfId="9" applyFont="1" applyBorder="1" applyAlignment="1">
      <alignment horizontal="center" vertical="center"/>
    </xf>
    <xf numFmtId="0" fontId="9" fillId="0" borderId="28" xfId="9" applyFont="1" applyBorder="1" applyAlignment="1">
      <alignment horizontal="left" vertical="center" wrapText="1"/>
    </xf>
    <xf numFmtId="0" fontId="9" fillId="0" borderId="31" xfId="9" applyFont="1" applyBorder="1" applyAlignment="1">
      <alignment horizontal="left" vertical="center" wrapText="1"/>
    </xf>
    <xf numFmtId="0" fontId="9" fillId="0" borderId="38" xfId="9" applyFont="1" applyBorder="1" applyAlignment="1">
      <alignment horizontal="left" vertical="center" wrapText="1"/>
    </xf>
    <xf numFmtId="0" fontId="9" fillId="0" borderId="34" xfId="9" applyFont="1" applyBorder="1" applyAlignment="1">
      <alignment horizontal="left" vertical="center" wrapText="1"/>
    </xf>
    <xf numFmtId="0" fontId="9" fillId="0" borderId="23" xfId="9" applyFont="1" applyBorder="1" applyAlignment="1">
      <alignment horizontal="left" vertical="center" wrapText="1"/>
    </xf>
    <xf numFmtId="0" fontId="9" fillId="0" borderId="36" xfId="9" applyFont="1" applyBorder="1" applyAlignment="1">
      <alignment horizontal="left" vertical="center" wrapText="1"/>
    </xf>
    <xf numFmtId="0" fontId="32" fillId="0" borderId="28" xfId="9" applyFont="1" applyFill="1" applyBorder="1" applyAlignment="1">
      <alignment horizontal="left" vertical="center" wrapText="1"/>
    </xf>
    <xf numFmtId="0" fontId="32" fillId="0" borderId="31" xfId="9" applyFont="1" applyFill="1" applyBorder="1" applyAlignment="1">
      <alignment horizontal="left" vertical="center" wrapText="1"/>
    </xf>
    <xf numFmtId="0" fontId="32" fillId="0" borderId="38" xfId="9" applyFont="1" applyFill="1" applyBorder="1" applyAlignment="1">
      <alignment horizontal="left" vertical="center" wrapText="1"/>
    </xf>
    <xf numFmtId="0" fontId="32" fillId="0" borderId="34" xfId="9" applyFont="1" applyFill="1" applyBorder="1" applyAlignment="1">
      <alignment horizontal="left" vertical="center" wrapText="1"/>
    </xf>
    <xf numFmtId="0" fontId="32" fillId="0" borderId="23" xfId="9" applyFont="1" applyFill="1" applyBorder="1" applyAlignment="1">
      <alignment horizontal="left" vertical="center" wrapText="1"/>
    </xf>
    <xf numFmtId="0" fontId="32" fillId="0" borderId="36" xfId="9" applyFont="1" applyFill="1" applyBorder="1" applyAlignment="1">
      <alignment horizontal="left" vertical="center" wrapText="1"/>
    </xf>
    <xf numFmtId="0" fontId="9" fillId="0" borderId="29" xfId="9" applyFont="1" applyBorder="1" applyAlignment="1">
      <alignment horizontal="center" vertical="center"/>
    </xf>
    <xf numFmtId="0" fontId="3" fillId="0" borderId="0" xfId="9" applyFont="1" applyBorder="1" applyAlignment="1">
      <alignment horizontal="left" vertical="center"/>
    </xf>
    <xf numFmtId="0" fontId="14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left" vertical="center"/>
    </xf>
    <xf numFmtId="0" fontId="5" fillId="0" borderId="8" xfId="9" applyFont="1" applyBorder="1" applyAlignment="1">
      <alignment horizontal="left"/>
    </xf>
    <xf numFmtId="0" fontId="5" fillId="0" borderId="9" xfId="9" applyFont="1" applyBorder="1" applyAlignment="1">
      <alignment horizontal="left"/>
    </xf>
    <xf numFmtId="0" fontId="5" fillId="0" borderId="5" xfId="9" applyFont="1" applyBorder="1" applyAlignment="1">
      <alignment horizontal="left"/>
    </xf>
    <xf numFmtId="0" fontId="9" fillId="0" borderId="33" xfId="9" applyFont="1" applyBorder="1" applyAlignment="1">
      <alignment horizontal="center" vertical="center"/>
    </xf>
    <xf numFmtId="0" fontId="9" fillId="0" borderId="5" xfId="9" applyFont="1" applyBorder="1" applyAlignment="1">
      <alignment horizontal="center" vertical="center"/>
    </xf>
    <xf numFmtId="0" fontId="12" fillId="0" borderId="23" xfId="9" applyFont="1" applyBorder="1" applyAlignment="1"/>
    <xf numFmtId="0" fontId="12" fillId="0" borderId="36" xfId="9" applyFont="1" applyBorder="1" applyAlignment="1"/>
    <xf numFmtId="0" fontId="16" fillId="0" borderId="28" xfId="9" applyFont="1" applyFill="1" applyBorder="1" applyAlignment="1">
      <alignment horizontal="left" vertical="center" wrapText="1"/>
    </xf>
    <xf numFmtId="0" fontId="16" fillId="0" borderId="31" xfId="9" applyFont="1" applyFill="1" applyBorder="1" applyAlignment="1">
      <alignment horizontal="left" vertical="center" wrapText="1"/>
    </xf>
    <xf numFmtId="0" fontId="16" fillId="0" borderId="38" xfId="9" applyFont="1" applyFill="1" applyBorder="1" applyAlignment="1">
      <alignment horizontal="left" vertical="center" wrapText="1"/>
    </xf>
    <xf numFmtId="0" fontId="16" fillId="0" borderId="34" xfId="9" applyFont="1" applyFill="1" applyBorder="1" applyAlignment="1">
      <alignment horizontal="left" vertical="center" wrapText="1"/>
    </xf>
    <xf numFmtId="0" fontId="16" fillId="0" borderId="27" xfId="9" applyFont="1" applyFill="1" applyBorder="1" applyAlignment="1">
      <alignment horizontal="left" vertical="center" wrapText="1"/>
    </xf>
    <xf numFmtId="0" fontId="16" fillId="0" borderId="6" xfId="9" applyFont="1" applyFill="1" applyBorder="1" applyAlignment="1">
      <alignment horizontal="left" vertical="center" wrapText="1"/>
    </xf>
    <xf numFmtId="0" fontId="9" fillId="0" borderId="39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38" xfId="9" applyFont="1" applyBorder="1" applyAlignment="1">
      <alignment horizontal="center" vertical="center"/>
    </xf>
    <xf numFmtId="0" fontId="9" fillId="0" borderId="34" xfId="9" applyFont="1" applyBorder="1" applyAlignment="1">
      <alignment horizontal="center" vertical="center"/>
    </xf>
    <xf numFmtId="0" fontId="9" fillId="0" borderId="27" xfId="9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48" fillId="0" borderId="10" xfId="9" applyFont="1" applyFill="1" applyBorder="1" applyAlignment="1">
      <alignment horizontal="left" vertical="top" wrapText="1"/>
    </xf>
    <xf numFmtId="0" fontId="48" fillId="0" borderId="11" xfId="9" applyFont="1" applyFill="1" applyBorder="1" applyAlignment="1">
      <alignment horizontal="left" vertical="top" wrapText="1"/>
    </xf>
    <xf numFmtId="0" fontId="48" fillId="0" borderId="12" xfId="9" applyFont="1" applyFill="1" applyBorder="1" applyAlignment="1">
      <alignment horizontal="left" vertical="top" wrapText="1"/>
    </xf>
    <xf numFmtId="0" fontId="48" fillId="0" borderId="13" xfId="9" applyFont="1" applyFill="1" applyBorder="1" applyAlignment="1">
      <alignment horizontal="left" vertical="top" wrapText="1"/>
    </xf>
    <xf numFmtId="0" fontId="48" fillId="0" borderId="7" xfId="9" applyFont="1" applyFill="1" applyBorder="1" applyAlignment="1">
      <alignment horizontal="left" vertical="top" wrapText="1"/>
    </xf>
    <xf numFmtId="0" fontId="48" fillId="0" borderId="6" xfId="9" applyFont="1" applyFill="1" applyBorder="1" applyAlignment="1">
      <alignment horizontal="left" vertical="top" wrapText="1"/>
    </xf>
    <xf numFmtId="0" fontId="32" fillId="0" borderId="28" xfId="9" applyFont="1" applyBorder="1" applyAlignment="1">
      <alignment horizontal="center"/>
    </xf>
    <xf numFmtId="0" fontId="32" fillId="0" borderId="31" xfId="9" applyFont="1" applyBorder="1" applyAlignment="1">
      <alignment horizontal="center"/>
    </xf>
    <xf numFmtId="0" fontId="32" fillId="0" borderId="38" xfId="9" applyFont="1" applyBorder="1" applyAlignment="1">
      <alignment horizontal="center"/>
    </xf>
    <xf numFmtId="0" fontId="32" fillId="0" borderId="34" xfId="9" applyFont="1" applyBorder="1" applyAlignment="1">
      <alignment horizontal="center"/>
    </xf>
    <xf numFmtId="0" fontId="32" fillId="0" borderId="23" xfId="9" applyFont="1" applyBorder="1" applyAlignment="1">
      <alignment horizontal="center"/>
    </xf>
    <xf numFmtId="0" fontId="32" fillId="0" borderId="36" xfId="9" applyFont="1" applyBorder="1" applyAlignment="1">
      <alignment horizontal="center"/>
    </xf>
    <xf numFmtId="0" fontId="16" fillId="0" borderId="23" xfId="9" applyFont="1" applyFill="1" applyBorder="1" applyAlignment="1">
      <alignment horizontal="left" vertical="center" wrapText="1"/>
    </xf>
    <xf numFmtId="0" fontId="16" fillId="0" borderId="36" xfId="9" applyFont="1" applyFill="1" applyBorder="1" applyAlignment="1">
      <alignment horizontal="left" vertical="center" wrapText="1"/>
    </xf>
    <xf numFmtId="0" fontId="9" fillId="0" borderId="39" xfId="9" applyFont="1" applyFill="1" applyBorder="1" applyAlignment="1">
      <alignment horizontal="left" vertical="center" wrapText="1"/>
    </xf>
    <xf numFmtId="0" fontId="9" fillId="0" borderId="12" xfId="9" applyFont="1" applyFill="1" applyBorder="1" applyAlignment="1">
      <alignment horizontal="left" vertical="center" wrapText="1"/>
    </xf>
    <xf numFmtId="0" fontId="9" fillId="0" borderId="38" xfId="9" applyFont="1" applyFill="1" applyBorder="1" applyAlignment="1">
      <alignment horizontal="left" vertical="center" wrapText="1"/>
    </xf>
    <xf numFmtId="0" fontId="9" fillId="0" borderId="34" xfId="9" applyFont="1" applyFill="1" applyBorder="1" applyAlignment="1">
      <alignment horizontal="left" vertical="center" wrapText="1"/>
    </xf>
    <xf numFmtId="0" fontId="9" fillId="0" borderId="27" xfId="9" applyFont="1" applyFill="1" applyBorder="1" applyAlignment="1">
      <alignment horizontal="left" vertical="center" wrapText="1"/>
    </xf>
    <xf numFmtId="0" fontId="9" fillId="0" borderId="6" xfId="9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1" applyFont="1" applyFill="1" applyBorder="1" applyAlignment="1">
      <alignment horizontal="left" vertical="center"/>
    </xf>
    <xf numFmtId="0" fontId="30" fillId="0" borderId="10" xfId="9" applyFont="1" applyFill="1" applyBorder="1" applyAlignment="1">
      <alignment horizontal="left" vertical="top" wrapText="1"/>
    </xf>
    <xf numFmtId="0" fontId="30" fillId="0" borderId="11" xfId="9" applyFont="1" applyFill="1" applyBorder="1" applyAlignment="1">
      <alignment horizontal="left" vertical="top" wrapText="1"/>
    </xf>
    <xf numFmtId="0" fontId="30" fillId="0" borderId="12" xfId="9" applyFont="1" applyFill="1" applyBorder="1" applyAlignment="1">
      <alignment horizontal="left" vertical="top" wrapText="1"/>
    </xf>
    <xf numFmtId="0" fontId="30" fillId="0" borderId="13" xfId="9" applyFont="1" applyFill="1" applyBorder="1" applyAlignment="1">
      <alignment horizontal="left" vertical="top" wrapText="1"/>
    </xf>
    <xf numFmtId="0" fontId="30" fillId="0" borderId="7" xfId="9" applyFont="1" applyFill="1" applyBorder="1" applyAlignment="1">
      <alignment horizontal="left" vertical="top" wrapText="1"/>
    </xf>
    <xf numFmtId="0" fontId="30" fillId="0" borderId="6" xfId="9" applyFont="1" applyFill="1" applyBorder="1" applyAlignment="1">
      <alignment horizontal="left" vertical="top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1" xfId="0" applyFont="1" applyFill="1" applyBorder="1" applyAlignment="1">
      <alignment horizontal="left" vertical="center" wrapText="1"/>
    </xf>
    <xf numFmtId="0" fontId="51" fillId="0" borderId="12" xfId="0" applyFont="1" applyFill="1" applyBorder="1" applyAlignment="1">
      <alignment horizontal="left" vertical="center" wrapText="1"/>
    </xf>
    <xf numFmtId="0" fontId="51" fillId="0" borderId="13" xfId="0" applyFont="1" applyFill="1" applyBorder="1" applyAlignment="1">
      <alignment horizontal="left" vertical="center" wrapText="1"/>
    </xf>
    <xf numFmtId="0" fontId="51" fillId="0" borderId="7" xfId="0" applyFont="1" applyFill="1" applyBorder="1" applyAlignment="1">
      <alignment horizontal="left" vertical="center" wrapText="1"/>
    </xf>
    <xf numFmtId="0" fontId="51" fillId="0" borderId="6" xfId="0" applyFont="1" applyFill="1" applyBorder="1" applyAlignment="1">
      <alignment horizontal="left" vertical="center" wrapText="1"/>
    </xf>
    <xf numFmtId="0" fontId="46" fillId="0" borderId="7" xfId="0" applyFont="1" applyBorder="1" applyAlignment="1">
      <alignment wrapText="1"/>
    </xf>
    <xf numFmtId="0" fontId="14" fillId="0" borderId="0" xfId="1" applyFont="1" applyAlignment="1">
      <alignment vertical="center" wrapText="1"/>
    </xf>
    <xf numFmtId="0" fontId="46" fillId="0" borderId="0" xfId="0" applyFont="1" applyBorder="1" applyAlignment="1">
      <alignment wrapText="1"/>
    </xf>
    <xf numFmtId="0" fontId="12" fillId="0" borderId="41" xfId="0" applyFont="1" applyBorder="1"/>
    <xf numFmtId="0" fontId="12" fillId="0" borderId="41" xfId="0" applyFont="1" applyBorder="1" applyAlignment="1">
      <alignment wrapText="1"/>
    </xf>
  </cellXfs>
  <cellStyles count="11">
    <cellStyle name="Čárka" xfId="5" builtinId="3"/>
    <cellStyle name="Čárka 2" xfId="3"/>
    <cellStyle name="Čárka 2 2" xfId="10"/>
    <cellStyle name="Hypertextový odkaz" xfId="2" builtinId="8"/>
    <cellStyle name="Normální" xfId="0" builtinId="0"/>
    <cellStyle name="Normální 2" xfId="1"/>
    <cellStyle name="Normální 2 2" xfId="9"/>
    <cellStyle name="Normální 3" xfId="6"/>
    <cellStyle name="Normální 4" xfId="8"/>
    <cellStyle name="Procenta" xfId="7" builtinId="5"/>
    <cellStyle name="Procen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</a:rPr>
              <a:t>Přehled stavu čerpání finančních prostředků</a:t>
            </a:r>
            <a:r>
              <a:rPr lang="cs-CZ" b="1" baseline="0">
                <a:solidFill>
                  <a:sysClr val="windowText" lastClr="000000"/>
                </a:solidFill>
              </a:rPr>
              <a:t> </a:t>
            </a:r>
            <a:r>
              <a:rPr lang="cs-CZ" b="1">
                <a:solidFill>
                  <a:sysClr val="windowText" lastClr="000000"/>
                </a:solidFill>
              </a:rPr>
              <a:t>programu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</c:dPt>
          <c:cat>
            <c:strRef>
              <c:f>'Přehled čerpání'!$A$4:$A$7</c:f>
              <c:strCache>
                <c:ptCount val="4"/>
                <c:pt idx="0">
                  <c:v>ve vyhlášených výzvách</c:v>
                </c:pt>
                <c:pt idx="1">
                  <c:v>v zaregistrovaných žádostech o podporu</c:v>
                </c:pt>
                <c:pt idx="2">
                  <c:v>v právních aktech</c:v>
                </c:pt>
                <c:pt idx="3">
                  <c:v>vyúčtované v žádostech o platbu</c:v>
                </c:pt>
              </c:strCache>
            </c:strRef>
          </c:cat>
          <c:val>
            <c:numRef>
              <c:f>'Přehled čerpání'!$C$4:$C$7</c:f>
              <c:numCache>
                <c:formatCode>0%</c:formatCode>
                <c:ptCount val="4"/>
                <c:pt idx="0">
                  <c:v>0.59451159064962467</c:v>
                </c:pt>
                <c:pt idx="1">
                  <c:v>0.66646527344655526</c:v>
                </c:pt>
                <c:pt idx="2">
                  <c:v>0.44846742471845535</c:v>
                </c:pt>
                <c:pt idx="3">
                  <c:v>0.31393239433064901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830712"/>
        <c:axId val="125089256"/>
      </c:barChart>
      <c:catAx>
        <c:axId val="193830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 baseline="0">
                    <a:solidFill>
                      <a:sysClr val="windowText" lastClr="000000"/>
                    </a:solidFill>
                  </a:rPr>
                  <a:t>Stavy finančních prostředků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5089256"/>
        <c:crosses val="autoZero"/>
        <c:auto val="1"/>
        <c:lblAlgn val="ctr"/>
        <c:lblOffset val="100"/>
        <c:noMultiLvlLbl val="0"/>
      </c:catAx>
      <c:valAx>
        <c:axId val="125089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>
                    <a:solidFill>
                      <a:sysClr val="windowText" lastClr="000000"/>
                    </a:solidFill>
                  </a:rPr>
                  <a:t>Podíl na celkové alokaci</a:t>
                </a:r>
                <a:r>
                  <a:rPr lang="cs-CZ" b="1" baseline="0">
                    <a:solidFill>
                      <a:sysClr val="windowText" lastClr="000000"/>
                    </a:solidFill>
                  </a:rPr>
                  <a:t> programu na období 2014-2020</a:t>
                </a:r>
                <a:endParaRPr lang="cs-CZ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830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>
                <a:solidFill>
                  <a:sysClr val="windowText" lastClr="000000"/>
                </a:solidFill>
              </a:rPr>
              <a:t>Plnění predikcí čerpání fin. prostředků</a:t>
            </a:r>
          </a:p>
        </c:rich>
      </c:tx>
      <c:layout>
        <c:manualLayout>
          <c:xMode val="edge"/>
          <c:yMode val="edge"/>
          <c:x val="0.17400795893013657"/>
          <c:y val="1.831594280233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499831725115632"/>
          <c:y val="0.1132230530897938"/>
          <c:w val="0.59192340197406135"/>
          <c:h val="0.79764464667296431"/>
        </c:manualLayout>
      </c:layout>
      <c:lineChart>
        <c:grouping val="standard"/>
        <c:varyColors val="0"/>
        <c:ser>
          <c:idx val="0"/>
          <c:order val="0"/>
          <c:tx>
            <c:strRef>
              <c:f>'Plnění predikcí čerpání'!$A$72</c:f>
              <c:strCache>
                <c:ptCount val="1"/>
                <c:pt idx="0">
                  <c:v>právní akty - predikce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2Q 2017</c:v>
                </c:pt>
                <c:pt idx="1">
                  <c:v>3Q 2017</c:v>
                </c:pt>
                <c:pt idx="2">
                  <c:v>4Q 2017</c:v>
                </c:pt>
                <c:pt idx="3">
                  <c:v>1Q 2018</c:v>
                </c:pt>
                <c:pt idx="4">
                  <c:v>2Q 2018</c:v>
                </c:pt>
              </c:strCache>
            </c:strRef>
          </c:cat>
          <c:val>
            <c:numRef>
              <c:f>'Plnění predikcí čerpání'!$B$72:$F$72</c:f>
              <c:numCache>
                <c:formatCode>0</c:formatCode>
                <c:ptCount val="5"/>
                <c:pt idx="0">
                  <c:v>550</c:v>
                </c:pt>
                <c:pt idx="1">
                  <c:v>711</c:v>
                </c:pt>
                <c:pt idx="2">
                  <c:v>734.50100000000009</c:v>
                </c:pt>
                <c:pt idx="3">
                  <c:v>1008.136</c:v>
                </c:pt>
                <c:pt idx="4">
                  <c:v>1092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'Plnění predikcí čerpání'!$A$73</c:f>
              <c:strCache>
                <c:ptCount val="1"/>
                <c:pt idx="0">
                  <c:v>právní akty - skutečnost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2Q 2017</c:v>
                </c:pt>
                <c:pt idx="1">
                  <c:v>3Q 2017</c:v>
                </c:pt>
                <c:pt idx="2">
                  <c:v>4Q 2017</c:v>
                </c:pt>
                <c:pt idx="3">
                  <c:v>1Q 2018</c:v>
                </c:pt>
                <c:pt idx="4">
                  <c:v>2Q 2018</c:v>
                </c:pt>
              </c:strCache>
            </c:strRef>
          </c:cat>
          <c:val>
            <c:numRef>
              <c:f>'Plnění predikcí čerpání'!$B$73:$E$73</c:f>
              <c:numCache>
                <c:formatCode>0</c:formatCode>
                <c:ptCount val="4"/>
                <c:pt idx="0">
                  <c:v>731</c:v>
                </c:pt>
                <c:pt idx="1">
                  <c:v>796</c:v>
                </c:pt>
                <c:pt idx="2">
                  <c:v>811.52800000000002</c:v>
                </c:pt>
                <c:pt idx="3">
                  <c:v>971.97899999999993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'Plnění predikcí čerpání'!$A$74</c:f>
              <c:strCache>
                <c:ptCount val="1"/>
                <c:pt idx="0">
                  <c:v>vyúčtované ŽoP - predikce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2Q 2017</c:v>
                </c:pt>
                <c:pt idx="1">
                  <c:v>3Q 2017</c:v>
                </c:pt>
                <c:pt idx="2">
                  <c:v>4Q 2017</c:v>
                </c:pt>
                <c:pt idx="3">
                  <c:v>1Q 2018</c:v>
                </c:pt>
                <c:pt idx="4">
                  <c:v>2Q 2018</c:v>
                </c:pt>
              </c:strCache>
            </c:strRef>
          </c:cat>
          <c:val>
            <c:numRef>
              <c:f>'Plnění predikcí čerpání'!$B$74:$F$74</c:f>
              <c:numCache>
                <c:formatCode>0</c:formatCode>
                <c:ptCount val="5"/>
                <c:pt idx="0">
                  <c:v>405</c:v>
                </c:pt>
                <c:pt idx="1">
                  <c:v>574</c:v>
                </c:pt>
                <c:pt idx="2">
                  <c:v>597.67600000000004</c:v>
                </c:pt>
                <c:pt idx="3">
                  <c:v>786.18799999999999</c:v>
                </c:pt>
                <c:pt idx="4">
                  <c:v>847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'Plnění predikcí čerpání'!$A$75</c:f>
              <c:strCache>
                <c:ptCount val="1"/>
                <c:pt idx="0">
                  <c:v>vyúčtované ŽoP - skutečnost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2Q 2017</c:v>
                </c:pt>
                <c:pt idx="1">
                  <c:v>3Q 2017</c:v>
                </c:pt>
                <c:pt idx="2">
                  <c:v>4Q 2017</c:v>
                </c:pt>
                <c:pt idx="3">
                  <c:v>1Q 2018</c:v>
                </c:pt>
                <c:pt idx="4">
                  <c:v>2Q 2018</c:v>
                </c:pt>
              </c:strCache>
            </c:strRef>
          </c:cat>
          <c:val>
            <c:numRef>
              <c:f>'Plnění predikcí čerpání'!$B$75:$E$75</c:f>
              <c:numCache>
                <c:formatCode>0</c:formatCode>
                <c:ptCount val="4"/>
                <c:pt idx="0">
                  <c:v>506</c:v>
                </c:pt>
                <c:pt idx="1">
                  <c:v>593</c:v>
                </c:pt>
                <c:pt idx="2">
                  <c:v>628.85399999999993</c:v>
                </c:pt>
                <c:pt idx="3">
                  <c:v>680.25599999999997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'Plnění predikcí čerpání'!$A$76</c:f>
              <c:strCache>
                <c:ptCount val="1"/>
                <c:pt idx="0">
                  <c:v>limit n + 3 2018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'Plnění predikcí čerpání'!$B$76:$F$76</c:f>
              <c:numCache>
                <c:formatCode>0</c:formatCode>
                <c:ptCount val="5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>
                  <c:v>470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'Plnění predikcí čerpání'!$A$77</c:f>
              <c:strCache>
                <c:ptCount val="1"/>
                <c:pt idx="0">
                  <c:v>limit n + 3 2019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'Plnění predikcí čerpání'!$B$77:$F$77</c:f>
              <c:numCache>
                <c:formatCode>General</c:formatCode>
                <c:ptCount val="5"/>
                <c:pt idx="3">
                  <c:v>973</c:v>
                </c:pt>
                <c:pt idx="4">
                  <c:v>973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903584"/>
        <c:axId val="193313736"/>
      </c:lineChart>
      <c:catAx>
        <c:axId val="193903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miter lim="800000"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313736"/>
        <c:crossesAt val="0"/>
        <c:auto val="1"/>
        <c:lblAlgn val="ctr"/>
        <c:lblOffset val="100"/>
        <c:noMultiLvlLbl val="0"/>
      </c:catAx>
      <c:valAx>
        <c:axId val="193313736"/>
        <c:scaling>
          <c:orientation val="minMax"/>
          <c:min val="3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/>
                  <a:t>příspěvek Unie v mil. EUR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903584"/>
        <c:crossesAt val="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496038879333736"/>
          <c:y val="0.27559231524972339"/>
          <c:w val="0.21718740689546587"/>
          <c:h val="0.30356329560149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'Plnění výkonnostního rámc'!$E$27</c:f>
              <c:strCache>
                <c:ptCount val="1"/>
                <c:pt idx="0">
                  <c:v>Aktuální stav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rámc'!$D$28:$D$40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rámc'!$E$28:$E$40</c:f>
              <c:numCache>
                <c:formatCode>0%</c:formatCode>
                <c:ptCount val="13"/>
                <c:pt idx="0">
                  <c:v>0.18938843929730201</c:v>
                </c:pt>
                <c:pt idx="1">
                  <c:v>0.24922813036020583</c:v>
                </c:pt>
                <c:pt idx="2">
                  <c:v>0.18572318093749449</c:v>
                </c:pt>
                <c:pt idx="3">
                  <c:v>0</c:v>
                </c:pt>
                <c:pt idx="4">
                  <c:v>0.23583333333333334</c:v>
                </c:pt>
                <c:pt idx="5">
                  <c:v>0.42039664084645834</c:v>
                </c:pt>
                <c:pt idx="6">
                  <c:v>0.91985934122871948</c:v>
                </c:pt>
                <c:pt idx="7">
                  <c:v>0.16210719717454791</c:v>
                </c:pt>
                <c:pt idx="8">
                  <c:v>5.6390000000000003E-2</c:v>
                </c:pt>
                <c:pt idx="9">
                  <c:v>0.05</c:v>
                </c:pt>
                <c:pt idx="10">
                  <c:v>2.1782070753799263E-2</c:v>
                </c:pt>
                <c:pt idx="11">
                  <c:v>1.1484911320754716</c:v>
                </c:pt>
                <c:pt idx="12">
                  <c:v>6.6666666666666666E-2</c:v>
                </c:pt>
              </c:numCache>
            </c:numRef>
          </c:val>
        </c:ser>
        <c:ser>
          <c:idx val="1"/>
          <c:order val="1"/>
          <c:tx>
            <c:strRef>
              <c:f>'Plnění výkonnostního rámc'!$F$27</c:f>
              <c:strCache>
                <c:ptCount val="1"/>
                <c:pt idx="0">
                  <c:v>Milník pro rok 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'Plnění výkonnostního rámc'!$D$28:$D$40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rámc'!$F$28:$F$40</c:f>
              <c:numCache>
                <c:formatCode>0%</c:formatCode>
                <c:ptCount val="13"/>
                <c:pt idx="0">
                  <c:v>0.15260000000366053</c:v>
                </c:pt>
                <c:pt idx="1">
                  <c:v>0.2</c:v>
                </c:pt>
                <c:pt idx="2">
                  <c:v>0.18909999999995172</c:v>
                </c:pt>
                <c:pt idx="3">
                  <c:v>0.2</c:v>
                </c:pt>
                <c:pt idx="4">
                  <c:v>0.13750000000000001</c:v>
                </c:pt>
                <c:pt idx="5">
                  <c:v>0.39999999999809388</c:v>
                </c:pt>
                <c:pt idx="6">
                  <c:v>0.8</c:v>
                </c:pt>
                <c:pt idx="7">
                  <c:v>0.26960000003068857</c:v>
                </c:pt>
                <c:pt idx="8">
                  <c:v>0.4</c:v>
                </c:pt>
                <c:pt idx="9">
                  <c:v>0.2</c:v>
                </c:pt>
                <c:pt idx="10">
                  <c:v>0.17949999999355806</c:v>
                </c:pt>
                <c:pt idx="11">
                  <c:v>1</c:v>
                </c:pt>
                <c:pt idx="12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4700408"/>
        <c:axId val="194195856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'Plnění výkonnostního rámc'!$G$27</c15:sqref>
                        </c15:formulaRef>
                      </c:ext>
                    </c:extLst>
                    <c:strCache>
                      <c:ptCount val="1"/>
                      <c:pt idx="0">
                        <c:v>Cíl pro 2023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'Plnění výkonnostního rámc'!$D$28:$D$40</c15:sqref>
                        </c15:formulaRef>
                      </c:ext>
                    </c:extLst>
                    <c:strCache>
                      <c:ptCount val="13"/>
                      <c:pt idx="0">
                        <c:v>PU 2 - 92501</c:v>
                      </c:pt>
                      <c:pt idx="1">
                        <c:v>PU 2 - 93703</c:v>
                      </c:pt>
                      <c:pt idx="2">
                        <c:v>PU 3 - 92501</c:v>
                      </c:pt>
                      <c:pt idx="3">
                        <c:v>PU 3 - 93104</c:v>
                      </c:pt>
                      <c:pt idx="4">
                        <c:v>PU 3 - 92702</c:v>
                      </c:pt>
                      <c:pt idx="5">
                        <c:v>PU 4 - 92501</c:v>
                      </c:pt>
                      <c:pt idx="6">
                        <c:v>PU 4 - 93004</c:v>
                      </c:pt>
                      <c:pt idx="7">
                        <c:v>PU 5 - 92501</c:v>
                      </c:pt>
                      <c:pt idx="8">
                        <c:v>PU 5 - 93003</c:v>
                      </c:pt>
                      <c:pt idx="9">
                        <c:v>PU 5 - 92702</c:v>
                      </c:pt>
                      <c:pt idx="10">
                        <c:v>PU 6 - 92501</c:v>
                      </c:pt>
                      <c:pt idx="11">
                        <c:v>PU 6 - 93501</c:v>
                      </c:pt>
                      <c:pt idx="12">
                        <c:v>PU 6 - 92703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'Plnění výkonnostního rámc'!$G$28:$G$40</c15:sqref>
                        </c15:formulaRef>
                      </c:ext>
                    </c:extLst>
                    <c:numCache>
                      <c:formatCode>0%</c:formatCode>
                      <c:ptCount val="13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947004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195856"/>
        <c:crosses val="autoZero"/>
        <c:auto val="1"/>
        <c:lblAlgn val="ctr"/>
        <c:lblOffset val="100"/>
        <c:noMultiLvlLbl val="0"/>
      </c:catAx>
      <c:valAx>
        <c:axId val="194195856"/>
        <c:scaling>
          <c:orientation val="minMax"/>
          <c:max val="1.10000000000000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70040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38</xdr:row>
      <xdr:rowOff>76200</xdr:rowOff>
    </xdr:from>
    <xdr:to>
      <xdr:col>2</xdr:col>
      <xdr:colOff>1466850</xdr:colOff>
      <xdr:row>53</xdr:row>
      <xdr:rowOff>144519</xdr:rowOff>
    </xdr:to>
    <xdr:pic>
      <xdr:nvPicPr>
        <xdr:cNvPr id="2" name="Picture 5" descr="PRV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6210300"/>
          <a:ext cx="6115050" cy="2497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12</xdr:row>
      <xdr:rowOff>41273</xdr:rowOff>
    </xdr:from>
    <xdr:to>
      <xdr:col>1</xdr:col>
      <xdr:colOff>4265083</xdr:colOff>
      <xdr:row>37</xdr:row>
      <xdr:rowOff>127000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10848</xdr:colOff>
      <xdr:row>3</xdr:row>
      <xdr:rowOff>11905</xdr:rowOff>
    </xdr:from>
    <xdr:to>
      <xdr:col>22</xdr:col>
      <xdr:colOff>428624</xdr:colOff>
      <xdr:row>34</xdr:row>
      <xdr:rowOff>142874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243418</xdr:colOff>
      <xdr:row>47</xdr:row>
      <xdr:rowOff>56089</xdr:rowOff>
    </xdr:from>
    <xdr:to>
      <xdr:col>6</xdr:col>
      <xdr:colOff>952500</xdr:colOff>
      <xdr:row>80</xdr:row>
      <xdr:rowOff>142875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a-fs\tesnovpublic\Users\10004330\Desktop\V&#253;konnostn&#237;%20r&#225;mec%20-%20miln&#237;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denek.sindelar@mz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zoomScale="90" zoomScaleNormal="90" workbookViewId="0">
      <selection activeCell="A34" sqref="A34:XFD35"/>
    </sheetView>
  </sheetViews>
  <sheetFormatPr defaultColWidth="52.42578125" defaultRowHeight="12.75" x14ac:dyDescent="0.2"/>
  <cols>
    <col min="1" max="1" width="23" customWidth="1"/>
    <col min="2" max="2" width="106.42578125" customWidth="1"/>
    <col min="4" max="4" width="16.7109375" bestFit="1" customWidth="1"/>
  </cols>
  <sheetData>
    <row r="1" spans="1:2" ht="18" x14ac:dyDescent="0.2">
      <c r="A1" s="1" t="s">
        <v>124</v>
      </c>
    </row>
    <row r="2" spans="1:2" s="59" customFormat="1" ht="15.75" x14ac:dyDescent="0.25">
      <c r="A2" s="58"/>
      <c r="B2" s="58"/>
    </row>
    <row r="3" spans="1:2" ht="18" x14ac:dyDescent="0.2">
      <c r="A3" s="2" t="s">
        <v>0</v>
      </c>
      <c r="B3" s="2" t="s">
        <v>33</v>
      </c>
    </row>
    <row r="4" spans="1:2" s="61" customFormat="1" ht="12" x14ac:dyDescent="0.2">
      <c r="A4" s="69"/>
      <c r="B4" s="69"/>
    </row>
    <row r="5" spans="1:2" s="61" customFormat="1" x14ac:dyDescent="0.2">
      <c r="A5" s="71" t="s">
        <v>36</v>
      </c>
      <c r="B5" s="71" t="s">
        <v>123</v>
      </c>
    </row>
    <row r="6" spans="1:2" s="61" customFormat="1" ht="12" x14ac:dyDescent="0.2">
      <c r="A6" s="70"/>
      <c r="B6" s="70"/>
    </row>
    <row r="7" spans="1:2" s="61" customFormat="1" ht="12" x14ac:dyDescent="0.2"/>
    <row r="8" spans="1:2" s="61" customFormat="1" ht="12" x14ac:dyDescent="0.2"/>
    <row r="9" spans="1:2" s="61" customFormat="1" ht="12" x14ac:dyDescent="0.2"/>
    <row r="10" spans="1:2" s="61" customFormat="1" ht="12" x14ac:dyDescent="0.2"/>
    <row r="11" spans="1:2" s="61" customFormat="1" ht="12" x14ac:dyDescent="0.2"/>
    <row r="12" spans="1:2" s="61" customFormat="1" ht="12" x14ac:dyDescent="0.2"/>
    <row r="13" spans="1:2" ht="18" x14ac:dyDescent="0.2">
      <c r="A13" s="2" t="s">
        <v>1</v>
      </c>
      <c r="B13" s="5"/>
    </row>
    <row r="14" spans="1:2" x14ac:dyDescent="0.2">
      <c r="A14" s="6"/>
      <c r="B14" s="5"/>
    </row>
    <row r="15" spans="1:2" s="61" customFormat="1" ht="12" x14ac:dyDescent="0.2">
      <c r="A15" s="60" t="s">
        <v>119</v>
      </c>
      <c r="B15" s="62" t="s">
        <v>125</v>
      </c>
    </row>
    <row r="16" spans="1:2" s="61" customFormat="1" ht="12" x14ac:dyDescent="0.2">
      <c r="A16" s="60" t="s">
        <v>120</v>
      </c>
      <c r="B16" s="62">
        <v>43190</v>
      </c>
    </row>
    <row r="17" spans="1:2" s="61" customFormat="1" ht="12" x14ac:dyDescent="0.2">
      <c r="A17" s="63"/>
      <c r="B17" s="63"/>
    </row>
    <row r="18" spans="1:2" s="61" customFormat="1" ht="12" x14ac:dyDescent="0.2"/>
    <row r="19" spans="1:2" s="61" customFormat="1" ht="12" x14ac:dyDescent="0.2">
      <c r="A19" s="64" t="s">
        <v>121</v>
      </c>
      <c r="B19" s="64"/>
    </row>
    <row r="20" spans="1:2" s="61" customFormat="1" ht="12" x14ac:dyDescent="0.2">
      <c r="A20" s="64"/>
      <c r="B20" s="64"/>
    </row>
    <row r="21" spans="1:2" s="61" customFormat="1" ht="12" x14ac:dyDescent="0.2">
      <c r="A21" s="65" t="s">
        <v>92</v>
      </c>
      <c r="B21" s="63" t="s">
        <v>91</v>
      </c>
    </row>
    <row r="22" spans="1:2" s="61" customFormat="1" ht="12" x14ac:dyDescent="0.2">
      <c r="A22" s="65" t="s">
        <v>118</v>
      </c>
      <c r="B22" s="66" t="s">
        <v>34</v>
      </c>
    </row>
    <row r="23" spans="1:2" s="61" customFormat="1" ht="12" x14ac:dyDescent="0.2"/>
    <row r="24" spans="1:2" s="61" customFormat="1" ht="12" x14ac:dyDescent="0.2">
      <c r="A24" s="60" t="s">
        <v>2</v>
      </c>
      <c r="B24" s="62">
        <v>43190</v>
      </c>
    </row>
    <row r="25" spans="1:2" s="61" customFormat="1" ht="12" x14ac:dyDescent="0.2">
      <c r="A25" s="68" t="s">
        <v>128</v>
      </c>
      <c r="B25" s="62">
        <v>43193</v>
      </c>
    </row>
    <row r="26" spans="1:2" s="61" customFormat="1" ht="12" x14ac:dyDescent="0.2">
      <c r="A26" s="68" t="s">
        <v>129</v>
      </c>
      <c r="B26" s="62" t="s">
        <v>130</v>
      </c>
    </row>
    <row r="27" spans="1:2" s="61" customFormat="1" ht="12" x14ac:dyDescent="0.2">
      <c r="A27" s="68"/>
      <c r="B27" s="62"/>
    </row>
    <row r="28" spans="1:2" s="61" customFormat="1" ht="12" x14ac:dyDescent="0.2">
      <c r="A28" s="63"/>
      <c r="B28" s="63"/>
    </row>
    <row r="29" spans="1:2" s="61" customFormat="1" thickBot="1" x14ac:dyDescent="0.25">
      <c r="A29" s="67" t="s">
        <v>117</v>
      </c>
      <c r="B29" s="67"/>
    </row>
    <row r="30" spans="1:2" s="61" customFormat="1" ht="12" x14ac:dyDescent="0.2">
      <c r="A30" s="161" t="s">
        <v>131</v>
      </c>
      <c r="B30" s="162"/>
    </row>
    <row r="31" spans="1:2" s="61" customFormat="1" thickBot="1" x14ac:dyDescent="0.25">
      <c r="A31" s="163"/>
      <c r="B31" s="164"/>
    </row>
    <row r="32" spans="1:2" s="61" customFormat="1" ht="12" x14ac:dyDescent="0.2">
      <c r="A32" s="63"/>
      <c r="B32" s="63"/>
    </row>
    <row r="33" spans="1:2" s="61" customFormat="1" ht="12" x14ac:dyDescent="0.2">
      <c r="A33" s="63"/>
      <c r="B33" s="63"/>
    </row>
    <row r="34" spans="1:2" s="61" customFormat="1" ht="12" x14ac:dyDescent="0.2">
      <c r="A34" s="68" t="s">
        <v>35</v>
      </c>
      <c r="B34" s="63" t="s">
        <v>127</v>
      </c>
    </row>
    <row r="35" spans="1:2" s="61" customFormat="1" ht="12" x14ac:dyDescent="0.2"/>
  </sheetData>
  <mergeCells count="1">
    <mergeCell ref="A30:B31"/>
  </mergeCells>
  <hyperlinks>
    <hyperlink ref="B22" r:id="rId1"/>
  </hyperlinks>
  <pageMargins left="0.7" right="0.7" top="0.78740157499999996" bottom="0.78740157499999996" header="0.3" footer="0.3"/>
  <pageSetup paperSize="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90" zoomScaleNormal="90" workbookViewId="0">
      <selection activeCell="A45" sqref="A45"/>
    </sheetView>
  </sheetViews>
  <sheetFormatPr defaultRowHeight="12.75" x14ac:dyDescent="0.2"/>
  <cols>
    <col min="1" max="1" width="68.28515625" style="5" customWidth="1"/>
    <col min="2" max="2" width="67.42578125" style="5" customWidth="1"/>
    <col min="3" max="5" width="9.140625" style="5"/>
    <col min="6" max="6" width="15.85546875" style="5" customWidth="1"/>
    <col min="7" max="16384" width="9.140625" style="5"/>
  </cols>
  <sheetData>
    <row r="1" spans="1:3" ht="18" x14ac:dyDescent="0.2">
      <c r="A1" s="2" t="s">
        <v>122</v>
      </c>
    </row>
    <row r="2" spans="1:3" x14ac:dyDescent="0.2">
      <c r="A2" s="5" t="s">
        <v>116</v>
      </c>
      <c r="B2" s="57">
        <v>58518006019</v>
      </c>
    </row>
    <row r="3" spans="1:3" x14ac:dyDescent="0.2">
      <c r="A3" s="5" t="s">
        <v>90</v>
      </c>
      <c r="B3" s="57"/>
    </row>
    <row r="4" spans="1:3" x14ac:dyDescent="0.2">
      <c r="A4" s="5" t="s">
        <v>86</v>
      </c>
      <c r="B4" s="57">
        <v>34789632840</v>
      </c>
      <c r="C4" s="50">
        <f>B4/B2</f>
        <v>0.59451159064962467</v>
      </c>
    </row>
    <row r="5" spans="1:3" x14ac:dyDescent="0.2">
      <c r="A5" s="5" t="s">
        <v>87</v>
      </c>
      <c r="B5" s="57">
        <v>39000218883</v>
      </c>
      <c r="C5" s="50">
        <f>B5/B2</f>
        <v>0.66646527344655526</v>
      </c>
    </row>
    <row r="6" spans="1:3" x14ac:dyDescent="0.2">
      <c r="A6" s="5" t="s">
        <v>88</v>
      </c>
      <c r="B6" s="57">
        <v>26243419459</v>
      </c>
      <c r="C6" s="50">
        <f>B6/B2</f>
        <v>0.44846742471845535</v>
      </c>
    </row>
    <row r="7" spans="1:3" x14ac:dyDescent="0.2">
      <c r="A7" s="5" t="s">
        <v>89</v>
      </c>
      <c r="B7" s="57">
        <v>18370697741</v>
      </c>
      <c r="C7" s="50">
        <f>B7/B2</f>
        <v>0.31393239433064901</v>
      </c>
    </row>
    <row r="9" spans="1:3" x14ac:dyDescent="0.2">
      <c r="A9" s="5" t="s">
        <v>126</v>
      </c>
    </row>
    <row r="38" spans="3:9" x14ac:dyDescent="0.2">
      <c r="C38" s="47"/>
      <c r="D38" s="47"/>
      <c r="E38" s="47"/>
      <c r="F38" s="47"/>
      <c r="G38" s="47"/>
      <c r="H38" s="47"/>
      <c r="I38" s="47"/>
    </row>
    <row r="39" spans="3:9" x14ac:dyDescent="0.2">
      <c r="C39" s="47"/>
      <c r="D39" s="47"/>
      <c r="E39" s="47"/>
      <c r="F39" s="47"/>
      <c r="G39" s="47"/>
      <c r="H39" s="47"/>
      <c r="I39" s="47"/>
    </row>
    <row r="40" spans="3:9" x14ac:dyDescent="0.2">
      <c r="C40" s="47"/>
      <c r="D40" s="47"/>
      <c r="E40" s="47"/>
      <c r="F40" s="47"/>
      <c r="G40" s="47"/>
      <c r="H40" s="47"/>
      <c r="I40" s="47"/>
    </row>
    <row r="41" spans="3:9" ht="12.75" customHeight="1" x14ac:dyDescent="0.2">
      <c r="C41" s="48"/>
      <c r="D41" s="48"/>
      <c r="E41" s="48"/>
      <c r="F41" s="48"/>
      <c r="G41" s="48"/>
      <c r="H41" s="47"/>
      <c r="I41" s="47"/>
    </row>
    <row r="42" spans="3:9" x14ac:dyDescent="0.2">
      <c r="C42" s="48"/>
      <c r="D42" s="48"/>
      <c r="E42" s="48"/>
      <c r="F42" s="48"/>
      <c r="G42" s="48"/>
      <c r="H42" s="47"/>
      <c r="I42" s="47"/>
    </row>
    <row r="43" spans="3:9" x14ac:dyDescent="0.2">
      <c r="C43" s="47"/>
      <c r="D43" s="47"/>
      <c r="E43" s="47"/>
      <c r="F43" s="47"/>
      <c r="G43" s="47"/>
      <c r="H43" s="47"/>
      <c r="I43" s="47"/>
    </row>
    <row r="44" spans="3:9" x14ac:dyDescent="0.2">
      <c r="C44" s="47"/>
      <c r="D44" s="47"/>
      <c r="E44" s="47"/>
      <c r="F44" s="47"/>
      <c r="G44" s="47"/>
      <c r="H44" s="47"/>
      <c r="I44" s="47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="90" zoomScaleNormal="90" workbookViewId="0">
      <selection activeCell="H45" sqref="H45"/>
    </sheetView>
  </sheetViews>
  <sheetFormatPr defaultRowHeight="14.25" x14ac:dyDescent="0.2"/>
  <cols>
    <col min="1" max="1" width="10.85546875" style="52" customWidth="1"/>
    <col min="2" max="2" width="69.28515625" style="52" customWidth="1"/>
    <col min="3" max="3" width="11.7109375" style="52" bestFit="1" customWidth="1"/>
    <col min="4" max="4" width="12.42578125" style="52" customWidth="1"/>
    <col min="5" max="5" width="15.28515625" style="52" customWidth="1"/>
    <col min="6" max="6" width="10.7109375" style="52" customWidth="1"/>
    <col min="7" max="7" width="40.42578125" style="52" customWidth="1"/>
    <col min="8" max="8" width="57.5703125" style="52" customWidth="1"/>
    <col min="9" max="9" width="9.140625" style="52"/>
    <col min="10" max="10" width="16.140625" style="52" customWidth="1"/>
    <col min="11" max="11" width="15.140625" style="52" customWidth="1"/>
    <col min="12" max="12" width="12.85546875" style="52" customWidth="1"/>
    <col min="13" max="13" width="15.5703125" style="52" customWidth="1"/>
    <col min="14" max="14" width="11.140625" style="52" customWidth="1"/>
    <col min="15" max="15" width="11.42578125" style="52" customWidth="1"/>
    <col min="16" max="16" width="10.5703125" style="52" customWidth="1"/>
    <col min="17" max="17" width="11.28515625" style="52" customWidth="1"/>
    <col min="18" max="18" width="10.28515625" style="52" customWidth="1"/>
    <col min="19" max="19" width="10.42578125" style="52" customWidth="1"/>
    <col min="20" max="16384" width="9.140625" style="52"/>
  </cols>
  <sheetData>
    <row r="1" spans="1:17" s="51" customFormat="1" ht="18" x14ac:dyDescent="0.2">
      <c r="A1" s="165" t="s">
        <v>132</v>
      </c>
      <c r="B1" s="166"/>
      <c r="C1" s="166"/>
      <c r="D1" s="166"/>
      <c r="E1" s="166"/>
      <c r="F1" s="166"/>
      <c r="G1" s="166"/>
      <c r="H1" s="166"/>
      <c r="I1" s="3"/>
      <c r="J1" s="3"/>
      <c r="K1" s="3"/>
      <c r="L1" s="3"/>
      <c r="M1" s="3"/>
      <c r="N1" s="3"/>
      <c r="O1" s="3"/>
      <c r="P1" s="3"/>
      <c r="Q1" s="3"/>
    </row>
    <row r="2" spans="1:17" ht="18" x14ac:dyDescent="0.2">
      <c r="A2" s="167"/>
      <c r="B2" s="167"/>
      <c r="C2" s="167"/>
      <c r="D2" s="167"/>
      <c r="E2" s="167"/>
      <c r="F2" s="167"/>
      <c r="G2" s="167"/>
      <c r="H2" s="167"/>
      <c r="I2" s="3"/>
      <c r="J2" s="3"/>
      <c r="K2" s="3"/>
      <c r="L2" s="3"/>
      <c r="M2" s="3"/>
      <c r="N2" s="3"/>
      <c r="O2" s="3"/>
      <c r="P2" s="3"/>
      <c r="Q2" s="3"/>
    </row>
    <row r="3" spans="1:17" s="244" customFormat="1" ht="39" thickBot="1" x14ac:dyDescent="0.25">
      <c r="A3" s="245" t="s">
        <v>3</v>
      </c>
      <c r="B3" s="245" t="s">
        <v>4</v>
      </c>
      <c r="C3" s="245" t="s">
        <v>133</v>
      </c>
      <c r="D3" s="245" t="s">
        <v>134</v>
      </c>
      <c r="E3" s="245" t="s">
        <v>444</v>
      </c>
      <c r="F3" s="245" t="s">
        <v>5</v>
      </c>
      <c r="G3" s="245" t="s">
        <v>135</v>
      </c>
      <c r="H3" s="245" t="s">
        <v>136</v>
      </c>
      <c r="I3" s="243" t="s">
        <v>7</v>
      </c>
      <c r="J3" s="243" t="s">
        <v>137</v>
      </c>
    </row>
    <row r="4" spans="1:17" s="160" customFormat="1" ht="12" x14ac:dyDescent="0.2">
      <c r="A4" s="246" t="s">
        <v>138</v>
      </c>
      <c r="B4" s="246" t="s">
        <v>85</v>
      </c>
      <c r="C4" s="246" t="s">
        <v>25</v>
      </c>
      <c r="D4" s="246" t="s">
        <v>139</v>
      </c>
      <c r="E4" s="246" t="s">
        <v>140</v>
      </c>
      <c r="F4" s="246" t="s">
        <v>8</v>
      </c>
      <c r="G4" s="246" t="s">
        <v>6</v>
      </c>
      <c r="H4" s="247"/>
      <c r="I4" s="63"/>
      <c r="J4" s="63"/>
    </row>
    <row r="5" spans="1:17" s="160" customFormat="1" ht="12" x14ac:dyDescent="0.2">
      <c r="A5" s="246" t="s">
        <v>141</v>
      </c>
      <c r="B5" s="246" t="s">
        <v>81</v>
      </c>
      <c r="C5" s="246" t="s">
        <v>21</v>
      </c>
      <c r="D5" s="246" t="s">
        <v>142</v>
      </c>
      <c r="E5" s="246" t="s">
        <v>58</v>
      </c>
      <c r="F5" s="246" t="s">
        <v>143</v>
      </c>
      <c r="G5" s="246"/>
      <c r="H5" s="247" t="s">
        <v>144</v>
      </c>
      <c r="I5" s="63"/>
      <c r="J5" s="63"/>
    </row>
    <row r="6" spans="1:17" s="160" customFormat="1" ht="12" x14ac:dyDescent="0.2">
      <c r="A6" s="246" t="s">
        <v>141</v>
      </c>
      <c r="B6" s="246" t="s">
        <v>80</v>
      </c>
      <c r="C6" s="246" t="s">
        <v>25</v>
      </c>
      <c r="D6" s="246" t="s">
        <v>139</v>
      </c>
      <c r="E6" s="246" t="s">
        <v>145</v>
      </c>
      <c r="F6" s="246" t="s">
        <v>8</v>
      </c>
      <c r="G6" s="246" t="s">
        <v>6</v>
      </c>
      <c r="H6" s="247"/>
      <c r="I6" s="63"/>
      <c r="J6" s="63"/>
    </row>
    <row r="7" spans="1:17" s="160" customFormat="1" ht="12" x14ac:dyDescent="0.2">
      <c r="A7" s="246" t="s">
        <v>141</v>
      </c>
      <c r="B7" s="246" t="s">
        <v>79</v>
      </c>
      <c r="C7" s="246" t="s">
        <v>25</v>
      </c>
      <c r="D7" s="246" t="s">
        <v>139</v>
      </c>
      <c r="E7" s="246" t="s">
        <v>146</v>
      </c>
      <c r="F7" s="246" t="s">
        <v>8</v>
      </c>
      <c r="G7" s="246" t="s">
        <v>6</v>
      </c>
      <c r="H7" s="247"/>
      <c r="I7" s="63"/>
      <c r="J7" s="63"/>
    </row>
    <row r="8" spans="1:17" s="160" customFormat="1" ht="12" x14ac:dyDescent="0.2">
      <c r="A8" s="246" t="s">
        <v>141</v>
      </c>
      <c r="B8" s="246" t="s">
        <v>78</v>
      </c>
      <c r="C8" s="246" t="s">
        <v>25</v>
      </c>
      <c r="D8" s="246" t="s">
        <v>147</v>
      </c>
      <c r="E8" s="246" t="s">
        <v>148</v>
      </c>
      <c r="F8" s="246" t="s">
        <v>8</v>
      </c>
      <c r="G8" s="246" t="s">
        <v>6</v>
      </c>
      <c r="H8" s="247"/>
      <c r="I8" s="63"/>
      <c r="J8" s="63"/>
    </row>
    <row r="9" spans="1:17" s="160" customFormat="1" ht="12" x14ac:dyDescent="0.2">
      <c r="A9" s="246" t="s">
        <v>141</v>
      </c>
      <c r="B9" s="246" t="s">
        <v>78</v>
      </c>
      <c r="C9" s="246" t="s">
        <v>25</v>
      </c>
      <c r="D9" s="246" t="s">
        <v>139</v>
      </c>
      <c r="E9" s="246" t="s">
        <v>149</v>
      </c>
      <c r="F9" s="246" t="s">
        <v>8</v>
      </c>
      <c r="G9" s="246" t="s">
        <v>6</v>
      </c>
      <c r="H9" s="247"/>
      <c r="I9" s="63"/>
      <c r="J9" s="63"/>
    </row>
    <row r="10" spans="1:17" s="160" customFormat="1" ht="12" x14ac:dyDescent="0.2">
      <c r="A10" s="246" t="s">
        <v>141</v>
      </c>
      <c r="B10" s="246" t="s">
        <v>77</v>
      </c>
      <c r="C10" s="246" t="s">
        <v>29</v>
      </c>
      <c r="D10" s="246" t="s">
        <v>150</v>
      </c>
      <c r="E10" s="246" t="s">
        <v>68</v>
      </c>
      <c r="F10" s="246" t="s">
        <v>8</v>
      </c>
      <c r="G10" s="246" t="s">
        <v>6</v>
      </c>
      <c r="H10" s="247"/>
      <c r="I10" s="63"/>
      <c r="J10" s="63"/>
    </row>
    <row r="11" spans="1:17" s="160" customFormat="1" ht="14.25" customHeight="1" x14ac:dyDescent="0.2">
      <c r="A11" s="246" t="s">
        <v>141</v>
      </c>
      <c r="B11" s="246" t="s">
        <v>76</v>
      </c>
      <c r="C11" s="246" t="s">
        <v>29</v>
      </c>
      <c r="D11" s="246" t="s">
        <v>150</v>
      </c>
      <c r="E11" s="246" t="s">
        <v>67</v>
      </c>
      <c r="F11" s="246" t="s">
        <v>151</v>
      </c>
      <c r="G11" s="246"/>
      <c r="H11" s="247" t="s">
        <v>152</v>
      </c>
      <c r="I11" s="63"/>
      <c r="J11" s="63"/>
    </row>
    <row r="12" spans="1:17" s="160" customFormat="1" ht="12" x14ac:dyDescent="0.2">
      <c r="A12" s="246" t="s">
        <v>141</v>
      </c>
      <c r="B12" s="246" t="s">
        <v>75</v>
      </c>
      <c r="C12" s="246" t="s">
        <v>21</v>
      </c>
      <c r="D12" s="246" t="s">
        <v>153</v>
      </c>
      <c r="E12" s="246" t="s">
        <v>56</v>
      </c>
      <c r="F12" s="246" t="s">
        <v>143</v>
      </c>
      <c r="G12" s="246"/>
      <c r="H12" s="247" t="s">
        <v>144</v>
      </c>
      <c r="I12" s="63"/>
      <c r="J12" s="63"/>
    </row>
    <row r="13" spans="1:17" s="160" customFormat="1" ht="12" x14ac:dyDescent="0.2">
      <c r="A13" s="246" t="s">
        <v>141</v>
      </c>
      <c r="B13" s="246" t="s">
        <v>74</v>
      </c>
      <c r="C13" s="246" t="s">
        <v>21</v>
      </c>
      <c r="D13" s="246" t="s">
        <v>154</v>
      </c>
      <c r="E13" s="246" t="s">
        <v>57</v>
      </c>
      <c r="F13" s="246" t="s">
        <v>143</v>
      </c>
      <c r="G13" s="246"/>
      <c r="H13" s="247" t="s">
        <v>144</v>
      </c>
      <c r="I13" s="63"/>
      <c r="J13" s="63"/>
    </row>
    <row r="14" spans="1:17" s="160" customFormat="1" ht="12" x14ac:dyDescent="0.2">
      <c r="A14" s="246" t="s">
        <v>141</v>
      </c>
      <c r="B14" s="246" t="s">
        <v>83</v>
      </c>
      <c r="C14" s="246" t="s">
        <v>155</v>
      </c>
      <c r="D14" s="246" t="s">
        <v>156</v>
      </c>
      <c r="E14" s="246" t="s">
        <v>157</v>
      </c>
      <c r="F14" s="246" t="s">
        <v>8</v>
      </c>
      <c r="G14" s="246" t="s">
        <v>6</v>
      </c>
      <c r="H14" s="247"/>
      <c r="I14" s="63"/>
      <c r="J14" s="63"/>
    </row>
    <row r="15" spans="1:17" s="160" customFormat="1" ht="12" x14ac:dyDescent="0.2">
      <c r="A15" s="246" t="s">
        <v>141</v>
      </c>
      <c r="B15" s="246" t="s">
        <v>83</v>
      </c>
      <c r="C15" s="246" t="s">
        <v>23</v>
      </c>
      <c r="D15" s="246" t="s">
        <v>158</v>
      </c>
      <c r="E15" s="246" t="s">
        <v>159</v>
      </c>
      <c r="F15" s="246" t="s">
        <v>8</v>
      </c>
      <c r="G15" s="246" t="s">
        <v>6</v>
      </c>
      <c r="H15" s="247"/>
      <c r="I15" s="63"/>
      <c r="J15" s="63"/>
    </row>
    <row r="16" spans="1:17" s="160" customFormat="1" ht="12" x14ac:dyDescent="0.2">
      <c r="A16" s="246" t="s">
        <v>141</v>
      </c>
      <c r="B16" s="246" t="s">
        <v>83</v>
      </c>
      <c r="C16" s="246" t="s">
        <v>155</v>
      </c>
      <c r="D16" s="246" t="s">
        <v>160</v>
      </c>
      <c r="E16" s="246" t="s">
        <v>161</v>
      </c>
      <c r="F16" s="246" t="s">
        <v>8</v>
      </c>
      <c r="G16" s="246" t="s">
        <v>6</v>
      </c>
      <c r="H16" s="247"/>
      <c r="I16" s="63"/>
      <c r="J16" s="63"/>
    </row>
    <row r="17" spans="1:10" s="160" customFormat="1" ht="12" x14ac:dyDescent="0.2">
      <c r="A17" s="246" t="s">
        <v>141</v>
      </c>
      <c r="B17" s="246" t="s">
        <v>82</v>
      </c>
      <c r="C17" s="246" t="s">
        <v>155</v>
      </c>
      <c r="D17" s="246" t="s">
        <v>156</v>
      </c>
      <c r="E17" s="246" t="s">
        <v>162</v>
      </c>
      <c r="F17" s="246" t="s">
        <v>163</v>
      </c>
      <c r="G17" s="246"/>
      <c r="H17" s="247" t="s">
        <v>144</v>
      </c>
      <c r="I17" s="63"/>
      <c r="J17" s="63"/>
    </row>
    <row r="18" spans="1:10" s="160" customFormat="1" ht="12" x14ac:dyDescent="0.2">
      <c r="A18" s="246" t="s">
        <v>141</v>
      </c>
      <c r="B18" s="246" t="s">
        <v>82</v>
      </c>
      <c r="C18" s="246" t="s">
        <v>155</v>
      </c>
      <c r="D18" s="246" t="s">
        <v>160</v>
      </c>
      <c r="E18" s="246" t="s">
        <v>164</v>
      </c>
      <c r="F18" s="246" t="s">
        <v>163</v>
      </c>
      <c r="G18" s="246"/>
      <c r="H18" s="247" t="s">
        <v>144</v>
      </c>
      <c r="I18" s="63"/>
      <c r="J18" s="63"/>
    </row>
    <row r="19" spans="1:10" s="160" customFormat="1" ht="12" x14ac:dyDescent="0.2">
      <c r="A19" s="246" t="s">
        <v>141</v>
      </c>
      <c r="B19" s="246" t="s">
        <v>82</v>
      </c>
      <c r="C19" s="246" t="s">
        <v>21</v>
      </c>
      <c r="D19" s="246" t="s">
        <v>165</v>
      </c>
      <c r="E19" s="246" t="s">
        <v>166</v>
      </c>
      <c r="F19" s="246" t="s">
        <v>163</v>
      </c>
      <c r="G19" s="246"/>
      <c r="H19" s="247" t="s">
        <v>144</v>
      </c>
      <c r="I19" s="63"/>
      <c r="J19" s="63"/>
    </row>
    <row r="20" spans="1:10" s="160" customFormat="1" ht="12" x14ac:dyDescent="0.2">
      <c r="A20" s="246" t="s">
        <v>141</v>
      </c>
      <c r="B20" s="246" t="s">
        <v>73</v>
      </c>
      <c r="C20" s="246" t="s">
        <v>25</v>
      </c>
      <c r="D20" s="246" t="s">
        <v>167</v>
      </c>
      <c r="E20" s="246" t="s">
        <v>66</v>
      </c>
      <c r="F20" s="246" t="s">
        <v>8</v>
      </c>
      <c r="G20" s="246" t="s">
        <v>6</v>
      </c>
      <c r="H20" s="247"/>
      <c r="I20" s="63"/>
      <c r="J20" s="63"/>
    </row>
    <row r="21" spans="1:10" s="160" customFormat="1" ht="12" x14ac:dyDescent="0.2">
      <c r="A21" s="246" t="s">
        <v>141</v>
      </c>
      <c r="B21" s="246" t="s">
        <v>73</v>
      </c>
      <c r="C21" s="246" t="s">
        <v>25</v>
      </c>
      <c r="D21" s="246" t="s">
        <v>168</v>
      </c>
      <c r="E21" s="246" t="s">
        <v>62</v>
      </c>
      <c r="F21" s="246" t="s">
        <v>8</v>
      </c>
      <c r="G21" s="246" t="s">
        <v>6</v>
      </c>
      <c r="H21" s="247"/>
      <c r="I21" s="63"/>
      <c r="J21" s="63"/>
    </row>
    <row r="22" spans="1:10" s="160" customFormat="1" ht="12" x14ac:dyDescent="0.2">
      <c r="A22" s="246" t="s">
        <v>141</v>
      </c>
      <c r="B22" s="246" t="s">
        <v>73</v>
      </c>
      <c r="C22" s="246" t="s">
        <v>21</v>
      </c>
      <c r="D22" s="246" t="s">
        <v>169</v>
      </c>
      <c r="E22" s="246" t="s">
        <v>55</v>
      </c>
      <c r="F22" s="246" t="s">
        <v>8</v>
      </c>
      <c r="G22" s="246" t="s">
        <v>6</v>
      </c>
      <c r="H22" s="247"/>
      <c r="I22" s="63"/>
      <c r="J22" s="63"/>
    </row>
    <row r="23" spans="1:10" s="160" customFormat="1" ht="12" x14ac:dyDescent="0.2">
      <c r="A23" s="246" t="s">
        <v>141</v>
      </c>
      <c r="B23" s="246" t="s">
        <v>73</v>
      </c>
      <c r="C23" s="246" t="s">
        <v>155</v>
      </c>
      <c r="D23" s="246" t="s">
        <v>170</v>
      </c>
      <c r="E23" s="246" t="s">
        <v>171</v>
      </c>
      <c r="F23" s="246" t="s">
        <v>8</v>
      </c>
      <c r="G23" s="246" t="s">
        <v>6</v>
      </c>
      <c r="H23" s="246"/>
      <c r="I23" s="63"/>
      <c r="J23" s="63"/>
    </row>
    <row r="24" spans="1:10" s="160" customFormat="1" ht="12" x14ac:dyDescent="0.2">
      <c r="A24" s="246" t="s">
        <v>141</v>
      </c>
      <c r="B24" s="246" t="s">
        <v>73</v>
      </c>
      <c r="C24" s="246" t="s">
        <v>21</v>
      </c>
      <c r="D24" s="246" t="s">
        <v>172</v>
      </c>
      <c r="E24" s="246" t="s">
        <v>173</v>
      </c>
      <c r="F24" s="246" t="s">
        <v>8</v>
      </c>
      <c r="G24" s="246" t="s">
        <v>6</v>
      </c>
      <c r="H24" s="246"/>
      <c r="I24" s="63"/>
      <c r="J24" s="63"/>
    </row>
    <row r="25" spans="1:10" s="160" customFormat="1" ht="12" x14ac:dyDescent="0.2">
      <c r="A25" s="246" t="s">
        <v>141</v>
      </c>
      <c r="B25" s="246" t="s">
        <v>73</v>
      </c>
      <c r="C25" s="246" t="s">
        <v>27</v>
      </c>
      <c r="D25" s="246" t="s">
        <v>174</v>
      </c>
      <c r="E25" s="246" t="s">
        <v>175</v>
      </c>
      <c r="F25" s="246" t="s">
        <v>8</v>
      </c>
      <c r="G25" s="246" t="s">
        <v>6</v>
      </c>
      <c r="H25" s="246"/>
      <c r="I25" s="63"/>
      <c r="J25" s="63"/>
    </row>
    <row r="26" spans="1:10" s="160" customFormat="1" ht="12" x14ac:dyDescent="0.2">
      <c r="A26" s="246" t="s">
        <v>141</v>
      </c>
      <c r="B26" s="246" t="s">
        <v>73</v>
      </c>
      <c r="C26" s="246" t="s">
        <v>25</v>
      </c>
      <c r="D26" s="246" t="s">
        <v>176</v>
      </c>
      <c r="E26" s="246" t="s">
        <v>64</v>
      </c>
      <c r="F26" s="246" t="s">
        <v>8</v>
      </c>
      <c r="G26" s="246" t="s">
        <v>6</v>
      </c>
      <c r="H26" s="246"/>
      <c r="I26" s="63"/>
      <c r="J26" s="63"/>
    </row>
    <row r="27" spans="1:10" s="160" customFormat="1" ht="12" x14ac:dyDescent="0.2">
      <c r="A27" s="246" t="s">
        <v>141</v>
      </c>
      <c r="B27" s="246" t="s">
        <v>73</v>
      </c>
      <c r="C27" s="246" t="s">
        <v>23</v>
      </c>
      <c r="D27" s="246" t="s">
        <v>177</v>
      </c>
      <c r="E27" s="246" t="s">
        <v>60</v>
      </c>
      <c r="F27" s="246" t="s">
        <v>8</v>
      </c>
      <c r="G27" s="246" t="s">
        <v>6</v>
      </c>
      <c r="H27" s="246"/>
      <c r="I27" s="63"/>
      <c r="J27" s="63"/>
    </row>
    <row r="28" spans="1:10" s="160" customFormat="1" ht="12" x14ac:dyDescent="0.2">
      <c r="A28" s="246" t="s">
        <v>141</v>
      </c>
      <c r="B28" s="246" t="s">
        <v>73</v>
      </c>
      <c r="C28" s="246" t="s">
        <v>21</v>
      </c>
      <c r="D28" s="246" t="s">
        <v>178</v>
      </c>
      <c r="E28" s="246" t="s">
        <v>179</v>
      </c>
      <c r="F28" s="246" t="s">
        <v>8</v>
      </c>
      <c r="G28" s="246" t="s">
        <v>6</v>
      </c>
      <c r="H28" s="246"/>
      <c r="I28" s="63"/>
      <c r="J28" s="63"/>
    </row>
    <row r="29" spans="1:10" s="160" customFormat="1" ht="12" x14ac:dyDescent="0.2">
      <c r="A29" s="246" t="s">
        <v>141</v>
      </c>
      <c r="B29" s="246" t="s">
        <v>73</v>
      </c>
      <c r="C29" s="246" t="s">
        <v>155</v>
      </c>
      <c r="D29" s="246" t="s">
        <v>180</v>
      </c>
      <c r="E29" s="246" t="s">
        <v>52</v>
      </c>
      <c r="F29" s="246" t="s">
        <v>8</v>
      </c>
      <c r="G29" s="246" t="s">
        <v>6</v>
      </c>
      <c r="H29" s="246"/>
      <c r="I29" s="63"/>
      <c r="J29" s="63"/>
    </row>
    <row r="30" spans="1:10" s="160" customFormat="1" ht="12" x14ac:dyDescent="0.2">
      <c r="A30" s="246" t="s">
        <v>141</v>
      </c>
      <c r="B30" s="246" t="s">
        <v>72</v>
      </c>
      <c r="C30" s="246" t="s">
        <v>23</v>
      </c>
      <c r="D30" s="246" t="s">
        <v>177</v>
      </c>
      <c r="E30" s="246" t="s">
        <v>59</v>
      </c>
      <c r="F30" s="246" t="s">
        <v>8</v>
      </c>
      <c r="G30" s="246" t="s">
        <v>6</v>
      </c>
      <c r="H30" s="246"/>
      <c r="I30" s="63"/>
      <c r="J30" s="63"/>
    </row>
    <row r="31" spans="1:10" s="160" customFormat="1" ht="12" x14ac:dyDescent="0.2">
      <c r="A31" s="246" t="s">
        <v>141</v>
      </c>
      <c r="B31" s="246" t="s">
        <v>72</v>
      </c>
      <c r="C31" s="246" t="s">
        <v>21</v>
      </c>
      <c r="D31" s="246" t="s">
        <v>178</v>
      </c>
      <c r="E31" s="246" t="s">
        <v>181</v>
      </c>
      <c r="F31" s="246" t="s">
        <v>8</v>
      </c>
      <c r="G31" s="246" t="s">
        <v>6</v>
      </c>
      <c r="H31" s="246"/>
      <c r="I31" s="63"/>
      <c r="J31" s="63"/>
    </row>
    <row r="32" spans="1:10" s="160" customFormat="1" ht="12" x14ac:dyDescent="0.2">
      <c r="A32" s="246" t="s">
        <v>141</v>
      </c>
      <c r="B32" s="246" t="s">
        <v>72</v>
      </c>
      <c r="C32" s="246" t="s">
        <v>25</v>
      </c>
      <c r="D32" s="246" t="s">
        <v>176</v>
      </c>
      <c r="E32" s="246" t="s">
        <v>63</v>
      </c>
      <c r="F32" s="246" t="s">
        <v>8</v>
      </c>
      <c r="G32" s="246" t="s">
        <v>6</v>
      </c>
      <c r="H32" s="246"/>
      <c r="I32" s="63"/>
      <c r="J32" s="63"/>
    </row>
    <row r="33" spans="1:10" s="160" customFormat="1" ht="12" x14ac:dyDescent="0.2">
      <c r="A33" s="246" t="s">
        <v>141</v>
      </c>
      <c r="B33" s="246" t="s">
        <v>72</v>
      </c>
      <c r="C33" s="246" t="s">
        <v>25</v>
      </c>
      <c r="D33" s="246" t="s">
        <v>167</v>
      </c>
      <c r="E33" s="246" t="s">
        <v>65</v>
      </c>
      <c r="F33" s="246" t="s">
        <v>8</v>
      </c>
      <c r="G33" s="246" t="s">
        <v>6</v>
      </c>
      <c r="H33" s="246"/>
      <c r="I33" s="63"/>
      <c r="J33" s="63"/>
    </row>
    <row r="34" spans="1:10" s="160" customFormat="1" ht="12" x14ac:dyDescent="0.2">
      <c r="A34" s="246" t="s">
        <v>141</v>
      </c>
      <c r="B34" s="246" t="s">
        <v>72</v>
      </c>
      <c r="C34" s="246" t="s">
        <v>27</v>
      </c>
      <c r="D34" s="246" t="s">
        <v>174</v>
      </c>
      <c r="E34" s="246" t="s">
        <v>182</v>
      </c>
      <c r="F34" s="246" t="s">
        <v>8</v>
      </c>
      <c r="G34" s="246" t="s">
        <v>6</v>
      </c>
      <c r="H34" s="246"/>
      <c r="I34" s="63"/>
      <c r="J34" s="63"/>
    </row>
    <row r="35" spans="1:10" s="160" customFormat="1" ht="12" x14ac:dyDescent="0.2">
      <c r="A35" s="246" t="s">
        <v>141</v>
      </c>
      <c r="B35" s="246" t="s">
        <v>72</v>
      </c>
      <c r="C35" s="246" t="s">
        <v>25</v>
      </c>
      <c r="D35" s="246" t="s">
        <v>168</v>
      </c>
      <c r="E35" s="246" t="s">
        <v>61</v>
      </c>
      <c r="F35" s="246" t="s">
        <v>8</v>
      </c>
      <c r="G35" s="246" t="s">
        <v>6</v>
      </c>
      <c r="H35" s="246"/>
      <c r="I35" s="63"/>
      <c r="J35" s="63"/>
    </row>
    <row r="36" spans="1:10" s="160" customFormat="1" ht="12" x14ac:dyDescent="0.2">
      <c r="A36" s="246" t="s">
        <v>141</v>
      </c>
      <c r="B36" s="246" t="s">
        <v>72</v>
      </c>
      <c r="C36" s="246" t="s">
        <v>155</v>
      </c>
      <c r="D36" s="246" t="s">
        <v>170</v>
      </c>
      <c r="E36" s="246" t="s">
        <v>53</v>
      </c>
      <c r="F36" s="246" t="s">
        <v>8</v>
      </c>
      <c r="G36" s="246" t="s">
        <v>6</v>
      </c>
      <c r="H36" s="246"/>
      <c r="I36" s="63"/>
      <c r="J36" s="63"/>
    </row>
    <row r="37" spans="1:10" s="160" customFormat="1" ht="12" x14ac:dyDescent="0.2">
      <c r="A37" s="246" t="s">
        <v>141</v>
      </c>
      <c r="B37" s="246" t="s">
        <v>72</v>
      </c>
      <c r="C37" s="246" t="s">
        <v>155</v>
      </c>
      <c r="D37" s="246" t="s">
        <v>180</v>
      </c>
      <c r="E37" s="246" t="s">
        <v>51</v>
      </c>
      <c r="F37" s="246" t="s">
        <v>8</v>
      </c>
      <c r="G37" s="246" t="s">
        <v>6</v>
      </c>
      <c r="H37" s="246"/>
      <c r="I37" s="63"/>
      <c r="J37" s="63"/>
    </row>
    <row r="38" spans="1:10" s="160" customFormat="1" ht="12" x14ac:dyDescent="0.2">
      <c r="A38" s="246" t="s">
        <v>141</v>
      </c>
      <c r="B38" s="246" t="s">
        <v>72</v>
      </c>
      <c r="C38" s="246" t="s">
        <v>21</v>
      </c>
      <c r="D38" s="246" t="s">
        <v>172</v>
      </c>
      <c r="E38" s="246" t="s">
        <v>183</v>
      </c>
      <c r="F38" s="246" t="s">
        <v>8</v>
      </c>
      <c r="G38" s="246" t="s">
        <v>6</v>
      </c>
      <c r="H38" s="246"/>
      <c r="I38" s="63"/>
      <c r="J38" s="63"/>
    </row>
    <row r="39" spans="1:10" s="160" customFormat="1" ht="12" x14ac:dyDescent="0.2">
      <c r="A39" s="246" t="s">
        <v>141</v>
      </c>
      <c r="B39" s="246" t="s">
        <v>72</v>
      </c>
      <c r="C39" s="246" t="s">
        <v>21</v>
      </c>
      <c r="D39" s="246" t="s">
        <v>169</v>
      </c>
      <c r="E39" s="246" t="s">
        <v>54</v>
      </c>
      <c r="F39" s="246" t="s">
        <v>8</v>
      </c>
      <c r="G39" s="246" t="s">
        <v>6</v>
      </c>
      <c r="H39" s="246"/>
      <c r="I39" s="63"/>
      <c r="J39" s="63"/>
    </row>
    <row r="40" spans="1:10" s="160" customFormat="1" ht="12" x14ac:dyDescent="0.2">
      <c r="A40" s="246" t="s">
        <v>184</v>
      </c>
      <c r="B40" s="246" t="s">
        <v>84</v>
      </c>
      <c r="C40" s="246" t="s">
        <v>27</v>
      </c>
      <c r="D40" s="246"/>
      <c r="E40" s="246"/>
      <c r="F40" s="246" t="s">
        <v>143</v>
      </c>
      <c r="G40" s="246"/>
      <c r="H40" s="246"/>
      <c r="I40" s="63"/>
      <c r="J40" s="63"/>
    </row>
    <row r="41" spans="1:10" s="160" customFormat="1" ht="12" x14ac:dyDescent="0.2"/>
  </sheetData>
  <sortState ref="A8:I38">
    <sortCondition ref="A8:A38"/>
    <sortCondition ref="B8:B38"/>
  </sortState>
  <mergeCells count="2">
    <mergeCell ref="A1:H1"/>
    <mergeCell ref="A2:H2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1"/>
  <sheetViews>
    <sheetView zoomScale="90" zoomScaleNormal="90" workbookViewId="0">
      <selection activeCell="J51" sqref="J51"/>
    </sheetView>
  </sheetViews>
  <sheetFormatPr defaultRowHeight="14.25" x14ac:dyDescent="0.2"/>
  <cols>
    <col min="1" max="1" width="11.42578125" style="72" customWidth="1"/>
    <col min="2" max="2" width="8.28515625" style="72" customWidth="1"/>
    <col min="3" max="3" width="18.5703125" style="72" customWidth="1"/>
    <col min="4" max="5" width="10.42578125" style="72" customWidth="1"/>
    <col min="6" max="6" width="10.85546875" style="72" customWidth="1"/>
    <col min="7" max="7" width="49.140625" style="72" customWidth="1"/>
    <col min="8" max="8" width="10.7109375" style="72" customWidth="1"/>
    <col min="9" max="9" width="12.28515625" style="72" customWidth="1"/>
    <col min="10" max="13" width="10.7109375" style="72" customWidth="1"/>
    <col min="14" max="16384" width="9.140625" style="72"/>
  </cols>
  <sheetData>
    <row r="1" spans="1:9" ht="18" x14ac:dyDescent="0.2">
      <c r="A1" s="187" t="s">
        <v>188</v>
      </c>
      <c r="B1" s="188"/>
      <c r="C1" s="188"/>
      <c r="D1" s="188"/>
      <c r="E1" s="188"/>
      <c r="G1" s="73"/>
      <c r="I1" s="74"/>
    </row>
    <row r="2" spans="1:9" ht="13.5" customHeight="1" x14ac:dyDescent="0.25">
      <c r="A2" s="75"/>
      <c r="B2" s="75"/>
      <c r="C2" s="75"/>
      <c r="D2" s="75"/>
      <c r="E2" s="75"/>
    </row>
    <row r="3" spans="1:9" ht="15.75" thickBot="1" x14ac:dyDescent="0.25">
      <c r="A3" s="189"/>
      <c r="B3" s="188"/>
      <c r="C3" s="188"/>
      <c r="D3" s="188"/>
      <c r="E3" s="188"/>
      <c r="F3" s="188"/>
      <c r="G3" s="188"/>
      <c r="H3" s="188"/>
    </row>
    <row r="4" spans="1:9" s="76" customFormat="1" ht="13.5" thickBot="1" x14ac:dyDescent="0.25">
      <c r="A4" s="190" t="s">
        <v>15</v>
      </c>
      <c r="B4" s="191"/>
      <c r="C4" s="191"/>
      <c r="D4" s="191"/>
      <c r="E4" s="191"/>
      <c r="F4" s="191"/>
      <c r="G4" s="192"/>
    </row>
    <row r="5" spans="1:9" s="80" customFormat="1" ht="24.75" thickBot="1" x14ac:dyDescent="0.25">
      <c r="A5" s="77" t="s">
        <v>10</v>
      </c>
      <c r="B5" s="78" t="s">
        <v>11</v>
      </c>
      <c r="C5" s="56" t="s">
        <v>37</v>
      </c>
      <c r="D5" s="78" t="s">
        <v>42</v>
      </c>
      <c r="E5" s="79" t="s">
        <v>193</v>
      </c>
      <c r="F5" s="193" t="s">
        <v>12</v>
      </c>
      <c r="G5" s="194"/>
    </row>
    <row r="6" spans="1:9" s="76" customFormat="1" ht="12.75" x14ac:dyDescent="0.2">
      <c r="A6" s="81"/>
      <c r="B6" s="82"/>
      <c r="C6" s="82"/>
      <c r="D6" s="82" t="s">
        <v>43</v>
      </c>
      <c r="E6" s="82" t="s">
        <v>192</v>
      </c>
      <c r="F6" s="195"/>
      <c r="G6" s="196"/>
    </row>
    <row r="7" spans="1:9" s="76" customFormat="1" ht="12.75" x14ac:dyDescent="0.2">
      <c r="A7" s="168">
        <v>1</v>
      </c>
      <c r="B7" s="171" t="s">
        <v>13</v>
      </c>
      <c r="C7" s="83" t="s">
        <v>38</v>
      </c>
      <c r="D7" s="84">
        <v>0</v>
      </c>
      <c r="E7" s="85">
        <v>0</v>
      </c>
      <c r="F7" s="174"/>
      <c r="G7" s="175"/>
    </row>
    <row r="8" spans="1:9" s="76" customFormat="1" ht="12.75" x14ac:dyDescent="0.2">
      <c r="A8" s="169"/>
      <c r="B8" s="172"/>
      <c r="C8" s="83" t="s">
        <v>39</v>
      </c>
      <c r="D8" s="84">
        <v>0</v>
      </c>
      <c r="E8" s="85">
        <v>0</v>
      </c>
      <c r="F8" s="176"/>
      <c r="G8" s="177"/>
    </row>
    <row r="9" spans="1:9" s="76" customFormat="1" ht="12.75" x14ac:dyDescent="0.2">
      <c r="A9" s="170"/>
      <c r="B9" s="172"/>
      <c r="C9" s="83" t="s">
        <v>40</v>
      </c>
      <c r="D9" s="86">
        <v>1</v>
      </c>
      <c r="E9" s="87">
        <v>1</v>
      </c>
      <c r="F9" s="178"/>
      <c r="G9" s="179"/>
    </row>
    <row r="10" spans="1:9" s="76" customFormat="1" ht="12.75" x14ac:dyDescent="0.2">
      <c r="A10" s="168">
        <v>2</v>
      </c>
      <c r="B10" s="172"/>
      <c r="C10" s="83" t="s">
        <v>38</v>
      </c>
      <c r="D10" s="84">
        <v>131.74799999999999</v>
      </c>
      <c r="E10" s="85">
        <v>195.1</v>
      </c>
      <c r="F10" s="180"/>
      <c r="G10" s="181"/>
    </row>
    <row r="11" spans="1:9" s="76" customFormat="1" ht="12.75" x14ac:dyDescent="0.2">
      <c r="A11" s="169"/>
      <c r="B11" s="172"/>
      <c r="C11" s="83" t="s">
        <v>39</v>
      </c>
      <c r="D11" s="84">
        <v>171.71100000000001</v>
      </c>
      <c r="E11" s="85">
        <v>196.47</v>
      </c>
      <c r="F11" s="182"/>
      <c r="G11" s="183"/>
    </row>
    <row r="12" spans="1:9" s="76" customFormat="1" ht="12.75" x14ac:dyDescent="0.2">
      <c r="A12" s="170"/>
      <c r="B12" s="172"/>
      <c r="C12" s="83" t="s">
        <v>40</v>
      </c>
      <c r="D12" s="86">
        <f>D11/D10</f>
        <v>1.3033290827944259</v>
      </c>
      <c r="E12" s="87">
        <f>E11/E10</f>
        <v>1.0070220399794978</v>
      </c>
      <c r="F12" s="184"/>
      <c r="G12" s="185"/>
    </row>
    <row r="13" spans="1:9" s="76" customFormat="1" ht="12.75" x14ac:dyDescent="0.2">
      <c r="A13" s="168">
        <v>3</v>
      </c>
      <c r="B13" s="172"/>
      <c r="C13" s="83" t="s">
        <v>38</v>
      </c>
      <c r="D13" s="84">
        <v>57.947000000000003</v>
      </c>
      <c r="E13" s="85">
        <v>91.804000000000002</v>
      </c>
      <c r="F13" s="180"/>
      <c r="G13" s="181"/>
    </row>
    <row r="14" spans="1:9" s="76" customFormat="1" ht="12.75" x14ac:dyDescent="0.2">
      <c r="A14" s="169"/>
      <c r="B14" s="172"/>
      <c r="C14" s="83" t="s">
        <v>39</v>
      </c>
      <c r="D14" s="84">
        <v>81.941999999999993</v>
      </c>
      <c r="E14" s="85">
        <v>82.932000000000002</v>
      </c>
      <c r="F14" s="182"/>
      <c r="G14" s="183"/>
    </row>
    <row r="15" spans="1:9" s="76" customFormat="1" ht="12.75" x14ac:dyDescent="0.2">
      <c r="A15" s="170"/>
      <c r="B15" s="172"/>
      <c r="C15" s="83" t="s">
        <v>40</v>
      </c>
      <c r="D15" s="86">
        <f>D14/D13</f>
        <v>1.4140852848292402</v>
      </c>
      <c r="E15" s="36">
        <f>E14/E13</f>
        <v>0.90335933074811559</v>
      </c>
      <c r="F15" s="184"/>
      <c r="G15" s="185"/>
    </row>
    <row r="16" spans="1:9" s="76" customFormat="1" ht="12.75" x14ac:dyDescent="0.2">
      <c r="A16" s="168">
        <v>4</v>
      </c>
      <c r="B16" s="172"/>
      <c r="C16" s="83" t="s">
        <v>38</v>
      </c>
      <c r="D16" s="32">
        <v>507.24400000000003</v>
      </c>
      <c r="E16" s="85">
        <v>692.75</v>
      </c>
      <c r="F16" s="180"/>
      <c r="G16" s="181"/>
    </row>
    <row r="17" spans="1:12" s="76" customFormat="1" ht="12.75" x14ac:dyDescent="0.2">
      <c r="A17" s="169"/>
      <c r="B17" s="172"/>
      <c r="C17" s="83" t="s">
        <v>39</v>
      </c>
      <c r="D17" s="32">
        <v>537.827</v>
      </c>
      <c r="E17" s="85">
        <v>664.77200000000005</v>
      </c>
      <c r="F17" s="182"/>
      <c r="G17" s="183"/>
    </row>
    <row r="18" spans="1:12" s="76" customFormat="1" ht="12.75" x14ac:dyDescent="0.2">
      <c r="A18" s="170"/>
      <c r="B18" s="172"/>
      <c r="C18" s="83" t="s">
        <v>40</v>
      </c>
      <c r="D18" s="34">
        <f>D17/D16</f>
        <v>1.0602924825133466</v>
      </c>
      <c r="E18" s="36">
        <f>E17/E16</f>
        <v>0.95961313605196685</v>
      </c>
      <c r="F18" s="184"/>
      <c r="G18" s="185"/>
    </row>
    <row r="19" spans="1:12" s="76" customFormat="1" ht="12.75" x14ac:dyDescent="0.2">
      <c r="A19" s="168">
        <v>5</v>
      </c>
      <c r="B19" s="172"/>
      <c r="C19" s="83" t="s">
        <v>38</v>
      </c>
      <c r="D19" s="32">
        <v>1.6919999999999999</v>
      </c>
      <c r="E19" s="85">
        <v>2.85</v>
      </c>
      <c r="F19" s="180"/>
      <c r="G19" s="181"/>
    </row>
    <row r="20" spans="1:12" s="76" customFormat="1" ht="12.75" x14ac:dyDescent="0.2">
      <c r="A20" s="169"/>
      <c r="B20" s="172"/>
      <c r="C20" s="83" t="s">
        <v>39</v>
      </c>
      <c r="D20" s="32">
        <v>2.6339999999999999</v>
      </c>
      <c r="E20" s="85">
        <v>3.4079999999999999</v>
      </c>
      <c r="F20" s="182"/>
      <c r="G20" s="183"/>
    </row>
    <row r="21" spans="1:12" s="76" customFormat="1" ht="12.75" x14ac:dyDescent="0.2">
      <c r="A21" s="170"/>
      <c r="B21" s="172"/>
      <c r="C21" s="83" t="s">
        <v>40</v>
      </c>
      <c r="D21" s="34">
        <f>D20/D19</f>
        <v>1.5567375886524824</v>
      </c>
      <c r="E21" s="36">
        <f>E20/E19</f>
        <v>1.1957894736842105</v>
      </c>
      <c r="F21" s="184"/>
      <c r="G21" s="185"/>
    </row>
    <row r="22" spans="1:12" s="76" customFormat="1" ht="12.75" x14ac:dyDescent="0.2">
      <c r="A22" s="168">
        <v>6</v>
      </c>
      <c r="B22" s="172"/>
      <c r="C22" s="83" t="s">
        <v>38</v>
      </c>
      <c r="D22" s="84">
        <v>26.3</v>
      </c>
      <c r="E22" s="85">
        <v>15.962999999999999</v>
      </c>
      <c r="F22" s="180"/>
      <c r="G22" s="181"/>
    </row>
    <row r="23" spans="1:12" s="76" customFormat="1" ht="12.75" x14ac:dyDescent="0.2">
      <c r="A23" s="169"/>
      <c r="B23" s="172"/>
      <c r="C23" s="83" t="s">
        <v>39</v>
      </c>
      <c r="D23" s="84">
        <v>10.132</v>
      </c>
      <c r="E23" s="85">
        <v>16.495000000000001</v>
      </c>
      <c r="F23" s="182"/>
      <c r="G23" s="183"/>
    </row>
    <row r="24" spans="1:12" s="76" customFormat="1" ht="12.75" x14ac:dyDescent="0.2">
      <c r="A24" s="170"/>
      <c r="B24" s="172"/>
      <c r="C24" s="83" t="s">
        <v>40</v>
      </c>
      <c r="D24" s="86">
        <f>D23/D22</f>
        <v>0.38524714828897338</v>
      </c>
      <c r="E24" s="87">
        <f>E23/E22</f>
        <v>1.0333270688467082</v>
      </c>
      <c r="F24" s="184"/>
      <c r="G24" s="185"/>
    </row>
    <row r="25" spans="1:12" s="76" customFormat="1" ht="12.75" x14ac:dyDescent="0.2">
      <c r="A25" s="168" t="s">
        <v>41</v>
      </c>
      <c r="B25" s="172"/>
      <c r="C25" s="83" t="s">
        <v>38</v>
      </c>
      <c r="D25" s="84">
        <v>2</v>
      </c>
      <c r="E25" s="85">
        <v>3.569</v>
      </c>
      <c r="F25" s="180"/>
      <c r="G25" s="181"/>
    </row>
    <row r="26" spans="1:12" s="76" customFormat="1" ht="12.75" x14ac:dyDescent="0.2">
      <c r="A26" s="169"/>
      <c r="B26" s="172"/>
      <c r="C26" s="83" t="s">
        <v>39</v>
      </c>
      <c r="D26" s="84">
        <v>2.8650000000000002</v>
      </c>
      <c r="E26" s="85">
        <v>3.3660000000000001</v>
      </c>
      <c r="F26" s="182"/>
      <c r="G26" s="183"/>
    </row>
    <row r="27" spans="1:12" s="76" customFormat="1" ht="12.75" x14ac:dyDescent="0.2">
      <c r="A27" s="170"/>
      <c r="B27" s="172"/>
      <c r="C27" s="83" t="s">
        <v>40</v>
      </c>
      <c r="D27" s="86">
        <f>D26/D25</f>
        <v>1.4325000000000001</v>
      </c>
      <c r="E27" s="87">
        <f>E26/E25</f>
        <v>0.94312132249929959</v>
      </c>
      <c r="F27" s="184"/>
      <c r="G27" s="185"/>
    </row>
    <row r="28" spans="1:12" s="76" customFormat="1" ht="12.75" x14ac:dyDescent="0.2">
      <c r="A28" s="168" t="s">
        <v>115</v>
      </c>
      <c r="B28" s="172"/>
      <c r="C28" s="83" t="s">
        <v>38</v>
      </c>
      <c r="D28" s="84">
        <v>7.57</v>
      </c>
      <c r="E28" s="85">
        <v>6.1</v>
      </c>
      <c r="F28" s="197" t="s">
        <v>185</v>
      </c>
      <c r="G28" s="198"/>
    </row>
    <row r="29" spans="1:12" s="76" customFormat="1" ht="12.75" x14ac:dyDescent="0.2">
      <c r="A29" s="169"/>
      <c r="B29" s="172"/>
      <c r="C29" s="83" t="s">
        <v>39</v>
      </c>
      <c r="D29" s="84">
        <v>4.4169999999999998</v>
      </c>
      <c r="E29" s="85">
        <v>4.5359999999999996</v>
      </c>
      <c r="F29" s="199"/>
      <c r="G29" s="200"/>
    </row>
    <row r="30" spans="1:12" s="76" customFormat="1" ht="13.5" thickBot="1" x14ac:dyDescent="0.25">
      <c r="A30" s="186"/>
      <c r="B30" s="172"/>
      <c r="C30" s="88" t="s">
        <v>40</v>
      </c>
      <c r="D30" s="89">
        <f>D29/D28</f>
        <v>0.58348745046235129</v>
      </c>
      <c r="E30" s="90">
        <f>E29/E28</f>
        <v>0.74360655737704917</v>
      </c>
      <c r="F30" s="201"/>
      <c r="G30" s="202"/>
      <c r="J30" s="91"/>
      <c r="K30" s="91"/>
      <c r="L30" s="91"/>
    </row>
    <row r="31" spans="1:12" s="76" customFormat="1" ht="12.75" x14ac:dyDescent="0.2">
      <c r="A31" s="168" t="s">
        <v>0</v>
      </c>
      <c r="B31" s="172"/>
      <c r="C31" s="83" t="s">
        <v>38</v>
      </c>
      <c r="D31" s="92">
        <f>D7+D10+D13+D16+D19+D22+D25+D28</f>
        <v>734.50100000000009</v>
      </c>
      <c r="E31" s="93">
        <f>E10+E13+E16+E19+E22+E25+E28</f>
        <v>1008.136</v>
      </c>
      <c r="F31" s="203"/>
      <c r="G31" s="204"/>
    </row>
    <row r="32" spans="1:12" s="76" customFormat="1" ht="12.75" x14ac:dyDescent="0.2">
      <c r="A32" s="169"/>
      <c r="B32" s="172"/>
      <c r="C32" s="83" t="s">
        <v>39</v>
      </c>
      <c r="D32" s="84">
        <f>D8+D11+D14+D17+D20+D23+D26+D29</f>
        <v>811.52800000000002</v>
      </c>
      <c r="E32" s="94">
        <f>E11+E14+E17+E20+E23+E26+E29</f>
        <v>971.97899999999993</v>
      </c>
      <c r="F32" s="205"/>
      <c r="G32" s="206"/>
    </row>
    <row r="33" spans="1:22" s="76" customFormat="1" ht="13.5" thickBot="1" x14ac:dyDescent="0.25">
      <c r="A33" s="186"/>
      <c r="B33" s="173"/>
      <c r="C33" s="88" t="s">
        <v>40</v>
      </c>
      <c r="D33" s="35">
        <f>D32/D31</f>
        <v>1.1048698368007668</v>
      </c>
      <c r="E33" s="33">
        <f>E32/E31</f>
        <v>0.96413479927311385</v>
      </c>
      <c r="F33" s="207"/>
      <c r="G33" s="208"/>
      <c r="J33" s="91"/>
      <c r="K33" s="91"/>
      <c r="L33" s="91"/>
    </row>
    <row r="34" spans="1:22" s="76" customFormat="1" ht="15" customHeight="1" x14ac:dyDescent="0.2">
      <c r="A34" s="95"/>
      <c r="B34" s="95"/>
      <c r="C34" s="95"/>
      <c r="D34" s="95"/>
      <c r="E34" s="95"/>
      <c r="F34" s="96"/>
      <c r="G34" s="96"/>
    </row>
    <row r="35" spans="1:22" s="76" customFormat="1" ht="13.5" thickBot="1" x14ac:dyDescent="0.25">
      <c r="A35" s="95"/>
      <c r="B35" s="95"/>
      <c r="C35" s="95"/>
      <c r="D35" s="95"/>
      <c r="E35" s="95"/>
      <c r="F35" s="96"/>
      <c r="G35" s="96"/>
      <c r="I35" s="76" t="s">
        <v>16</v>
      </c>
    </row>
    <row r="36" spans="1:22" s="76" customFormat="1" ht="13.5" thickBot="1" x14ac:dyDescent="0.25">
      <c r="A36" s="190" t="s">
        <v>14</v>
      </c>
      <c r="B36" s="191"/>
      <c r="C36" s="191"/>
      <c r="D36" s="191"/>
      <c r="E36" s="191"/>
      <c r="F36" s="191"/>
      <c r="G36" s="192"/>
      <c r="I36" s="97" t="s">
        <v>69</v>
      </c>
      <c r="J36" s="5"/>
    </row>
    <row r="37" spans="1:22" s="80" customFormat="1" ht="24.75" thickBot="1" x14ac:dyDescent="0.25">
      <c r="A37" s="77" t="s">
        <v>10</v>
      </c>
      <c r="B37" s="78" t="s">
        <v>11</v>
      </c>
      <c r="C37" s="56" t="s">
        <v>37</v>
      </c>
      <c r="D37" s="78" t="s">
        <v>42</v>
      </c>
      <c r="E37" s="79" t="s">
        <v>193</v>
      </c>
      <c r="F37" s="193" t="s">
        <v>12</v>
      </c>
      <c r="G37" s="194"/>
      <c r="I37" s="209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1"/>
    </row>
    <row r="38" spans="1:22" s="76" customFormat="1" ht="12.75" customHeight="1" thickBot="1" x14ac:dyDescent="0.25">
      <c r="A38" s="81"/>
      <c r="B38" s="82"/>
      <c r="C38" s="82"/>
      <c r="D38" s="82" t="s">
        <v>43</v>
      </c>
      <c r="E38" s="82" t="s">
        <v>192</v>
      </c>
      <c r="F38" s="195"/>
      <c r="G38" s="196"/>
      <c r="I38" s="212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4"/>
    </row>
    <row r="39" spans="1:22" s="76" customFormat="1" ht="12.75" x14ac:dyDescent="0.2">
      <c r="A39" s="168">
        <v>1</v>
      </c>
      <c r="B39" s="171" t="s">
        <v>13</v>
      </c>
      <c r="C39" s="83" t="s">
        <v>38</v>
      </c>
      <c r="D39" s="98">
        <v>0</v>
      </c>
      <c r="E39" s="85">
        <v>0</v>
      </c>
      <c r="F39" s="215"/>
      <c r="G39" s="216"/>
    </row>
    <row r="40" spans="1:22" s="76" customFormat="1" x14ac:dyDescent="0.2">
      <c r="A40" s="169"/>
      <c r="B40" s="172"/>
      <c r="C40" s="83" t="s">
        <v>39</v>
      </c>
      <c r="D40" s="98">
        <v>0</v>
      </c>
      <c r="E40" s="85">
        <v>0</v>
      </c>
      <c r="F40" s="217"/>
      <c r="G40" s="218"/>
      <c r="I40" s="72"/>
      <c r="J40" s="72"/>
      <c r="K40" s="72"/>
      <c r="L40" s="72"/>
      <c r="M40" s="72"/>
      <c r="N40" s="72"/>
      <c r="O40" s="72"/>
    </row>
    <row r="41" spans="1:22" s="76" customFormat="1" ht="12.75" x14ac:dyDescent="0.2">
      <c r="A41" s="170"/>
      <c r="B41" s="172"/>
      <c r="C41" s="83" t="s">
        <v>40</v>
      </c>
      <c r="D41" s="40">
        <v>1</v>
      </c>
      <c r="E41" s="38">
        <v>1</v>
      </c>
      <c r="F41" s="219"/>
      <c r="G41" s="220"/>
    </row>
    <row r="42" spans="1:22" s="76" customFormat="1" ht="12.75" x14ac:dyDescent="0.2">
      <c r="A42" s="168">
        <v>2</v>
      </c>
      <c r="B42" s="172"/>
      <c r="C42" s="83" t="s">
        <v>38</v>
      </c>
      <c r="D42" s="98">
        <v>42.4</v>
      </c>
      <c r="E42" s="85">
        <v>38.875</v>
      </c>
      <c r="F42" s="197" t="s">
        <v>442</v>
      </c>
      <c r="G42" s="198"/>
    </row>
    <row r="43" spans="1:22" s="76" customFormat="1" ht="12.75" x14ac:dyDescent="0.2">
      <c r="A43" s="169"/>
      <c r="B43" s="172"/>
      <c r="C43" s="83" t="s">
        <v>39</v>
      </c>
      <c r="D43" s="98">
        <v>43.747999999999998</v>
      </c>
      <c r="E43" s="85">
        <v>52.850999999999999</v>
      </c>
      <c r="F43" s="199"/>
      <c r="G43" s="200"/>
    </row>
    <row r="44" spans="1:22" s="76" customFormat="1" ht="12.75" x14ac:dyDescent="0.2">
      <c r="A44" s="170"/>
      <c r="B44" s="172"/>
      <c r="C44" s="83" t="s">
        <v>40</v>
      </c>
      <c r="D44" s="40">
        <f>D43/D42</f>
        <v>1.0317924528301887</v>
      </c>
      <c r="E44" s="36">
        <f>E43/E42</f>
        <v>1.3595112540192926</v>
      </c>
      <c r="F44" s="221"/>
      <c r="G44" s="222"/>
    </row>
    <row r="45" spans="1:22" s="76" customFormat="1" ht="12" customHeight="1" x14ac:dyDescent="0.2">
      <c r="A45" s="168">
        <v>3</v>
      </c>
      <c r="B45" s="172"/>
      <c r="C45" s="83" t="s">
        <v>38</v>
      </c>
      <c r="D45" s="98">
        <v>16.34</v>
      </c>
      <c r="E45" s="85">
        <v>45.173000000000002</v>
      </c>
      <c r="F45" s="197" t="s">
        <v>186</v>
      </c>
      <c r="G45" s="198"/>
    </row>
    <row r="46" spans="1:22" s="76" customFormat="1" ht="12.75" x14ac:dyDescent="0.2">
      <c r="A46" s="169"/>
      <c r="B46" s="172"/>
      <c r="C46" s="83" t="s">
        <v>39</v>
      </c>
      <c r="D46" s="98">
        <v>28.638999999999999</v>
      </c>
      <c r="E46" s="85">
        <v>34.56</v>
      </c>
      <c r="F46" s="199"/>
      <c r="G46" s="200"/>
    </row>
    <row r="47" spans="1:22" s="76" customFormat="1" ht="12.75" x14ac:dyDescent="0.2">
      <c r="A47" s="170"/>
      <c r="B47" s="172"/>
      <c r="C47" s="83" t="s">
        <v>40</v>
      </c>
      <c r="D47" s="40">
        <f>D46/D45</f>
        <v>1.7526927784577724</v>
      </c>
      <c r="E47" s="36">
        <f>E46/E45</f>
        <v>0.76505877404644373</v>
      </c>
      <c r="F47" s="221"/>
      <c r="G47" s="222"/>
      <c r="J47" s="91"/>
      <c r="K47" s="91"/>
      <c r="L47" s="91"/>
      <c r="N47" s="99"/>
      <c r="O47" s="99"/>
    </row>
    <row r="48" spans="1:22" s="76" customFormat="1" ht="12.75" x14ac:dyDescent="0.2">
      <c r="A48" s="168">
        <v>4</v>
      </c>
      <c r="B48" s="172"/>
      <c r="C48" s="83" t="s">
        <v>38</v>
      </c>
      <c r="D48" s="39">
        <v>524.23599999999999</v>
      </c>
      <c r="E48" s="85">
        <v>692.75</v>
      </c>
      <c r="F48" s="180"/>
      <c r="G48" s="181"/>
      <c r="J48" s="91"/>
      <c r="K48" s="91"/>
      <c r="L48" s="91"/>
      <c r="N48" s="99"/>
      <c r="O48" s="99"/>
    </row>
    <row r="49" spans="1:15" s="76" customFormat="1" ht="12.75" x14ac:dyDescent="0.2">
      <c r="A49" s="169"/>
      <c r="B49" s="172"/>
      <c r="C49" s="83" t="s">
        <v>39</v>
      </c>
      <c r="D49" s="39">
        <v>548.423</v>
      </c>
      <c r="E49" s="85">
        <v>583.69500000000005</v>
      </c>
      <c r="F49" s="182"/>
      <c r="G49" s="183"/>
      <c r="J49" s="91"/>
      <c r="K49" s="91"/>
      <c r="L49" s="91"/>
      <c r="N49" s="99"/>
      <c r="O49" s="99"/>
    </row>
    <row r="50" spans="1:15" s="76" customFormat="1" ht="12.75" x14ac:dyDescent="0.2">
      <c r="A50" s="170"/>
      <c r="B50" s="172"/>
      <c r="C50" s="83" t="s">
        <v>40</v>
      </c>
      <c r="D50" s="40">
        <f>D49/D48</f>
        <v>1.0461376174089532</v>
      </c>
      <c r="E50" s="36">
        <f>E49/E48</f>
        <v>0.84257668711656453</v>
      </c>
      <c r="F50" s="184"/>
      <c r="G50" s="185"/>
      <c r="J50" s="91"/>
      <c r="K50" s="91"/>
      <c r="L50" s="91"/>
      <c r="N50" s="99"/>
      <c r="O50" s="99"/>
    </row>
    <row r="51" spans="1:15" s="76" customFormat="1" ht="12.75" x14ac:dyDescent="0.2">
      <c r="A51" s="168">
        <v>5</v>
      </c>
      <c r="B51" s="172"/>
      <c r="C51" s="83" t="s">
        <v>38</v>
      </c>
      <c r="D51" s="39">
        <v>2.4500000000000002</v>
      </c>
      <c r="E51" s="85">
        <v>2.492</v>
      </c>
      <c r="F51" s="197" t="s">
        <v>443</v>
      </c>
      <c r="G51" s="198"/>
      <c r="J51" s="91"/>
      <c r="K51" s="91"/>
      <c r="L51" s="91"/>
      <c r="N51" s="99"/>
      <c r="O51" s="99"/>
    </row>
    <row r="52" spans="1:15" s="76" customFormat="1" ht="12.75" x14ac:dyDescent="0.2">
      <c r="A52" s="169"/>
      <c r="B52" s="172"/>
      <c r="C52" s="83" t="s">
        <v>39</v>
      </c>
      <c r="D52" s="39">
        <v>1.1619999999999999</v>
      </c>
      <c r="E52" s="98">
        <v>1.3779999999999999</v>
      </c>
      <c r="F52" s="199"/>
      <c r="G52" s="200"/>
      <c r="J52" s="91"/>
      <c r="K52" s="91"/>
      <c r="L52" s="91"/>
      <c r="N52" s="99"/>
      <c r="O52" s="99"/>
    </row>
    <row r="53" spans="1:15" s="76" customFormat="1" ht="12.75" x14ac:dyDescent="0.2">
      <c r="A53" s="170"/>
      <c r="B53" s="172"/>
      <c r="C53" s="83" t="s">
        <v>40</v>
      </c>
      <c r="D53" s="40">
        <f>D52/D51</f>
        <v>0.4742857142857142</v>
      </c>
      <c r="E53" s="40">
        <f>E52/E51</f>
        <v>0.55296950240770459</v>
      </c>
      <c r="F53" s="221"/>
      <c r="G53" s="222"/>
      <c r="J53" s="91"/>
      <c r="K53" s="91"/>
      <c r="L53" s="91"/>
      <c r="N53" s="99"/>
      <c r="O53" s="99"/>
    </row>
    <row r="54" spans="1:15" s="76" customFormat="1" ht="12.75" x14ac:dyDescent="0.2">
      <c r="A54" s="168">
        <v>6</v>
      </c>
      <c r="B54" s="172"/>
      <c r="C54" s="83" t="s">
        <v>38</v>
      </c>
      <c r="D54" s="98">
        <v>4.5</v>
      </c>
      <c r="E54" s="98">
        <v>3.0179999999999998</v>
      </c>
      <c r="F54" s="180"/>
      <c r="G54" s="181"/>
      <c r="J54" s="91"/>
      <c r="K54" s="91"/>
      <c r="L54" s="91"/>
      <c r="N54" s="99"/>
      <c r="O54" s="99"/>
    </row>
    <row r="55" spans="1:15" s="76" customFormat="1" ht="12.75" x14ac:dyDescent="0.2">
      <c r="A55" s="169"/>
      <c r="B55" s="172"/>
      <c r="C55" s="83" t="s">
        <v>39</v>
      </c>
      <c r="D55" s="98">
        <v>2.0569999999999999</v>
      </c>
      <c r="E55" s="98">
        <v>2.6749999999999998</v>
      </c>
      <c r="F55" s="182"/>
      <c r="G55" s="183"/>
      <c r="J55" s="91"/>
      <c r="K55" s="91"/>
      <c r="L55" s="91"/>
      <c r="N55" s="99"/>
      <c r="O55" s="99"/>
    </row>
    <row r="56" spans="1:15" s="76" customFormat="1" ht="12.75" x14ac:dyDescent="0.2">
      <c r="A56" s="170"/>
      <c r="B56" s="172"/>
      <c r="C56" s="83" t="s">
        <v>40</v>
      </c>
      <c r="D56" s="42">
        <f>D55/D54</f>
        <v>0.45711111111111108</v>
      </c>
      <c r="E56" s="36">
        <f>E55/E54</f>
        <v>0.88634857521537447</v>
      </c>
      <c r="F56" s="184"/>
      <c r="G56" s="185"/>
      <c r="J56" s="91"/>
      <c r="K56" s="91"/>
      <c r="L56" s="91"/>
      <c r="N56" s="99"/>
      <c r="O56" s="99"/>
    </row>
    <row r="57" spans="1:15" s="76" customFormat="1" ht="12.75" x14ac:dyDescent="0.2">
      <c r="A57" s="168" t="s">
        <v>41</v>
      </c>
      <c r="B57" s="172"/>
      <c r="C57" s="83" t="s">
        <v>38</v>
      </c>
      <c r="D57" s="98">
        <v>0.25</v>
      </c>
      <c r="E57" s="85">
        <v>0.68</v>
      </c>
      <c r="F57" s="180"/>
      <c r="G57" s="181"/>
      <c r="J57" s="91"/>
      <c r="K57" s="91"/>
      <c r="L57" s="91"/>
      <c r="N57" s="99"/>
      <c r="O57" s="99"/>
    </row>
    <row r="58" spans="1:15" s="76" customFormat="1" ht="12.75" x14ac:dyDescent="0.2">
      <c r="A58" s="169"/>
      <c r="B58" s="172"/>
      <c r="C58" s="83" t="s">
        <v>39</v>
      </c>
      <c r="D58" s="98">
        <v>0.496</v>
      </c>
      <c r="E58" s="85">
        <v>0.63700000000000001</v>
      </c>
      <c r="F58" s="182"/>
      <c r="G58" s="183"/>
      <c r="J58" s="91"/>
      <c r="K58" s="91"/>
      <c r="L58" s="91"/>
      <c r="N58" s="99"/>
      <c r="O58" s="99"/>
    </row>
    <row r="59" spans="1:15" s="76" customFormat="1" ht="12.75" x14ac:dyDescent="0.2">
      <c r="A59" s="170"/>
      <c r="B59" s="172"/>
      <c r="C59" s="83" t="s">
        <v>40</v>
      </c>
      <c r="D59" s="40">
        <f>D58/D57</f>
        <v>1.984</v>
      </c>
      <c r="E59" s="36">
        <f>E58/E57</f>
        <v>0.93676470588235294</v>
      </c>
      <c r="F59" s="184"/>
      <c r="G59" s="185"/>
      <c r="J59" s="91"/>
      <c r="K59" s="91"/>
      <c r="L59" s="91"/>
      <c r="N59" s="99"/>
      <c r="O59" s="99"/>
    </row>
    <row r="60" spans="1:15" s="76" customFormat="1" ht="12" customHeight="1" x14ac:dyDescent="0.2">
      <c r="A60" s="168" t="s">
        <v>115</v>
      </c>
      <c r="B60" s="172"/>
      <c r="C60" s="83" t="s">
        <v>38</v>
      </c>
      <c r="D60" s="98">
        <v>7.5</v>
      </c>
      <c r="E60" s="85">
        <v>3.2</v>
      </c>
      <c r="F60" s="197" t="s">
        <v>185</v>
      </c>
      <c r="G60" s="198"/>
      <c r="J60" s="91"/>
      <c r="K60" s="91"/>
      <c r="L60" s="91"/>
      <c r="N60" s="99"/>
      <c r="O60" s="99"/>
    </row>
    <row r="61" spans="1:15" s="76" customFormat="1" ht="12.75" x14ac:dyDescent="0.2">
      <c r="A61" s="169"/>
      <c r="B61" s="172"/>
      <c r="C61" s="83" t="s">
        <v>39</v>
      </c>
      <c r="D61" s="98">
        <v>4.3289999999999997</v>
      </c>
      <c r="E61" s="85">
        <v>4.46</v>
      </c>
      <c r="F61" s="199"/>
      <c r="G61" s="200"/>
      <c r="J61" s="91"/>
      <c r="K61" s="91"/>
      <c r="L61" s="91"/>
      <c r="N61" s="99"/>
      <c r="O61" s="99"/>
    </row>
    <row r="62" spans="1:15" s="76" customFormat="1" ht="13.5" thickBot="1" x14ac:dyDescent="0.25">
      <c r="A62" s="186"/>
      <c r="B62" s="172"/>
      <c r="C62" s="88" t="s">
        <v>40</v>
      </c>
      <c r="D62" s="42">
        <f>D61/D60</f>
        <v>0.57719999999999994</v>
      </c>
      <c r="E62" s="37">
        <f>E61/E60</f>
        <v>1.3937499999999998</v>
      </c>
      <c r="F62" s="201"/>
      <c r="G62" s="202"/>
      <c r="J62" s="91"/>
      <c r="K62" s="91"/>
      <c r="L62" s="91"/>
      <c r="N62" s="99"/>
      <c r="O62" s="99"/>
    </row>
    <row r="63" spans="1:15" s="76" customFormat="1" ht="12.75" x14ac:dyDescent="0.2">
      <c r="A63" s="168" t="s">
        <v>0</v>
      </c>
      <c r="B63" s="172"/>
      <c r="C63" s="83" t="s">
        <v>38</v>
      </c>
      <c r="D63" s="98">
        <f>D39+D42+D45+D48+D51+D54+D57+D60</f>
        <v>597.67600000000004</v>
      </c>
      <c r="E63" s="85">
        <f>E42+E45+E48+E51+E54+E57+E60</f>
        <v>786.18799999999999</v>
      </c>
      <c r="F63" s="223"/>
      <c r="G63" s="224"/>
      <c r="J63" s="91"/>
      <c r="K63" s="91"/>
      <c r="L63" s="91"/>
      <c r="N63" s="99"/>
      <c r="O63" s="99"/>
    </row>
    <row r="64" spans="1:15" s="76" customFormat="1" ht="12.75" x14ac:dyDescent="0.2">
      <c r="A64" s="169"/>
      <c r="B64" s="172"/>
      <c r="C64" s="83" t="s">
        <v>39</v>
      </c>
      <c r="D64" s="98">
        <f>D40+D43+D46+D49+D52+D55+D58+D61</f>
        <v>628.85399999999993</v>
      </c>
      <c r="E64" s="85">
        <f>E43+E46+E49+E52+E55+E58+E61</f>
        <v>680.25599999999997</v>
      </c>
      <c r="F64" s="225"/>
      <c r="G64" s="226"/>
      <c r="J64" s="91"/>
      <c r="K64" s="91"/>
      <c r="L64" s="91"/>
      <c r="N64" s="99"/>
      <c r="O64" s="99"/>
    </row>
    <row r="65" spans="1:15" s="76" customFormat="1" ht="13.5" thickBot="1" x14ac:dyDescent="0.25">
      <c r="A65" s="186"/>
      <c r="B65" s="173"/>
      <c r="C65" s="88" t="s">
        <v>40</v>
      </c>
      <c r="D65" s="41">
        <f>D64/D63</f>
        <v>1.0521653872666794</v>
      </c>
      <c r="E65" s="37">
        <f>E64/E63</f>
        <v>0.86525869130538746</v>
      </c>
      <c r="F65" s="227"/>
      <c r="G65" s="228"/>
      <c r="J65" s="91"/>
      <c r="K65" s="91"/>
      <c r="L65" s="91"/>
      <c r="N65" s="99"/>
      <c r="O65" s="99"/>
    </row>
    <row r="66" spans="1:15" s="96" customFormat="1" ht="12" x14ac:dyDescent="0.2">
      <c r="A66" s="95"/>
      <c r="B66" s="95"/>
      <c r="C66" s="95"/>
      <c r="D66" s="95"/>
      <c r="E66" s="95"/>
      <c r="N66" s="100"/>
      <c r="O66" s="100"/>
    </row>
    <row r="67" spans="1:15" s="101" customFormat="1" ht="11.25" x14ac:dyDescent="0.2">
      <c r="A67" s="229" t="s">
        <v>9</v>
      </c>
      <c r="B67" s="229"/>
      <c r="C67" s="229"/>
    </row>
    <row r="68" spans="1:15" s="101" customFormat="1" ht="11.25" x14ac:dyDescent="0.2">
      <c r="A68" s="10" t="s">
        <v>44</v>
      </c>
      <c r="B68" s="11"/>
      <c r="C68" s="11"/>
      <c r="D68" s="11"/>
      <c r="E68" s="11"/>
      <c r="F68" s="11"/>
    </row>
    <row r="69" spans="1:15" s="102" customFormat="1" x14ac:dyDescent="0.2">
      <c r="A69" s="107"/>
      <c r="B69" s="107"/>
      <c r="C69" s="107"/>
      <c r="D69" s="107"/>
      <c r="E69" s="107"/>
      <c r="F69" s="107"/>
      <c r="G69" s="107"/>
    </row>
    <row r="70" spans="1:15" s="103" customFormat="1" x14ac:dyDescent="0.2">
      <c r="A70" s="107"/>
      <c r="B70" s="107"/>
      <c r="C70" s="107"/>
      <c r="D70" s="107"/>
      <c r="E70" s="107"/>
      <c r="F70" s="107"/>
      <c r="G70" s="107"/>
    </row>
    <row r="71" spans="1:15" s="103" customFormat="1" x14ac:dyDescent="0.2">
      <c r="A71" s="104"/>
      <c r="B71" s="104" t="s">
        <v>112</v>
      </c>
      <c r="C71" s="104" t="s">
        <v>113</v>
      </c>
      <c r="D71" s="104" t="s">
        <v>114</v>
      </c>
      <c r="E71" s="104" t="s">
        <v>189</v>
      </c>
      <c r="F71" s="104" t="s">
        <v>190</v>
      </c>
      <c r="G71" s="107"/>
    </row>
    <row r="72" spans="1:15" s="103" customFormat="1" x14ac:dyDescent="0.2">
      <c r="A72" s="104" t="s">
        <v>93</v>
      </c>
      <c r="B72" s="105">
        <v>550</v>
      </c>
      <c r="C72" s="105">
        <v>711</v>
      </c>
      <c r="D72" s="105">
        <f>D31</f>
        <v>734.50100000000009</v>
      </c>
      <c r="E72" s="105">
        <f>E31</f>
        <v>1008.136</v>
      </c>
      <c r="F72" s="105">
        <v>1092</v>
      </c>
      <c r="G72" s="107"/>
    </row>
    <row r="73" spans="1:15" s="103" customFormat="1" x14ac:dyDescent="0.2">
      <c r="A73" s="104" t="s">
        <v>94</v>
      </c>
      <c r="B73" s="105">
        <v>731</v>
      </c>
      <c r="C73" s="105">
        <v>796</v>
      </c>
      <c r="D73" s="105">
        <f>D32</f>
        <v>811.52800000000002</v>
      </c>
      <c r="E73" s="105">
        <f>E32</f>
        <v>971.97899999999993</v>
      </c>
      <c r="F73" s="105"/>
      <c r="G73" s="107"/>
    </row>
    <row r="74" spans="1:15" s="103" customFormat="1" x14ac:dyDescent="0.2">
      <c r="A74" s="104" t="s">
        <v>95</v>
      </c>
      <c r="B74" s="105">
        <v>405</v>
      </c>
      <c r="C74" s="105">
        <v>574</v>
      </c>
      <c r="D74" s="105">
        <f>D63</f>
        <v>597.67600000000004</v>
      </c>
      <c r="E74" s="105">
        <f>E63</f>
        <v>786.18799999999999</v>
      </c>
      <c r="F74" s="105">
        <v>847</v>
      </c>
      <c r="G74" s="107"/>
    </row>
    <row r="75" spans="1:15" s="103" customFormat="1" x14ac:dyDescent="0.2">
      <c r="A75" s="104" t="s">
        <v>96</v>
      </c>
      <c r="B75" s="105">
        <v>506</v>
      </c>
      <c r="C75" s="105">
        <v>593</v>
      </c>
      <c r="D75" s="105">
        <f>D64</f>
        <v>628.85399999999993</v>
      </c>
      <c r="E75" s="105">
        <f>E64</f>
        <v>680.25599999999997</v>
      </c>
      <c r="F75" s="105"/>
      <c r="G75" s="107"/>
    </row>
    <row r="76" spans="1:15" s="103" customFormat="1" x14ac:dyDescent="0.2">
      <c r="A76" s="104" t="s">
        <v>187</v>
      </c>
      <c r="B76" s="105">
        <v>470</v>
      </c>
      <c r="C76" s="105">
        <v>470</v>
      </c>
      <c r="D76" s="105">
        <v>470</v>
      </c>
      <c r="E76" s="105">
        <v>470</v>
      </c>
      <c r="F76" s="105"/>
      <c r="G76" s="107"/>
    </row>
    <row r="77" spans="1:15" s="104" customFormat="1" ht="12" x14ac:dyDescent="0.2">
      <c r="A77" s="106" t="s">
        <v>191</v>
      </c>
      <c r="E77" s="104">
        <v>973</v>
      </c>
      <c r="F77" s="104">
        <v>973</v>
      </c>
      <c r="G77" s="108"/>
    </row>
    <row r="78" spans="1:15" s="103" customFormat="1" x14ac:dyDescent="0.2">
      <c r="A78" s="107"/>
      <c r="B78" s="107"/>
      <c r="C78" s="107"/>
      <c r="D78" s="107"/>
      <c r="E78" s="107"/>
      <c r="F78" s="107"/>
      <c r="G78" s="107"/>
    </row>
    <row r="79" spans="1:15" s="102" customFormat="1" x14ac:dyDescent="0.2">
      <c r="A79" s="107"/>
      <c r="B79" s="107"/>
      <c r="C79" s="107"/>
      <c r="D79" s="107"/>
      <c r="E79" s="107"/>
      <c r="F79" s="107"/>
      <c r="G79" s="107"/>
    </row>
    <row r="80" spans="1:15" s="102" customFormat="1" x14ac:dyDescent="0.2">
      <c r="A80" s="107"/>
      <c r="B80" s="107"/>
      <c r="C80" s="107"/>
      <c r="D80" s="107"/>
      <c r="E80" s="107"/>
      <c r="F80" s="107"/>
      <c r="G80" s="107"/>
    </row>
    <row r="81" spans="1:7" s="102" customFormat="1" x14ac:dyDescent="0.2">
      <c r="A81" s="107"/>
      <c r="B81" s="107"/>
      <c r="C81" s="107"/>
      <c r="D81" s="107"/>
      <c r="E81" s="107"/>
      <c r="F81" s="107"/>
      <c r="G81" s="107"/>
    </row>
    <row r="82" spans="1:7" s="102" customFormat="1" x14ac:dyDescent="0.2">
      <c r="A82" s="107"/>
      <c r="B82" s="107"/>
      <c r="C82" s="107"/>
      <c r="D82" s="107"/>
      <c r="E82" s="107"/>
      <c r="F82" s="107"/>
      <c r="G82" s="107"/>
    </row>
    <row r="83" spans="1:7" s="102" customFormat="1" x14ac:dyDescent="0.2">
      <c r="A83" s="107"/>
      <c r="B83" s="107"/>
      <c r="C83" s="107"/>
      <c r="D83" s="107"/>
      <c r="E83" s="107"/>
      <c r="F83" s="107"/>
      <c r="G83" s="107"/>
    </row>
    <row r="84" spans="1:7" s="102" customFormat="1" x14ac:dyDescent="0.2">
      <c r="A84" s="107"/>
      <c r="B84" s="107"/>
      <c r="C84" s="107"/>
      <c r="D84" s="107"/>
      <c r="E84" s="107"/>
      <c r="F84" s="107"/>
      <c r="G84" s="107"/>
    </row>
    <row r="85" spans="1:7" s="102" customFormat="1" x14ac:dyDescent="0.2">
      <c r="A85" s="107"/>
      <c r="B85" s="107"/>
      <c r="C85" s="107"/>
      <c r="D85" s="107"/>
      <c r="E85" s="107"/>
      <c r="F85" s="107"/>
      <c r="G85" s="107"/>
    </row>
    <row r="86" spans="1:7" s="102" customFormat="1" x14ac:dyDescent="0.2">
      <c r="A86" s="107"/>
      <c r="B86" s="107"/>
      <c r="C86" s="107"/>
      <c r="D86" s="107"/>
      <c r="E86" s="107"/>
      <c r="F86" s="107"/>
      <c r="G86" s="107"/>
    </row>
    <row r="87" spans="1:7" s="102" customFormat="1" x14ac:dyDescent="0.2">
      <c r="A87" s="107"/>
      <c r="B87" s="107"/>
      <c r="C87" s="107"/>
      <c r="D87" s="107"/>
      <c r="E87" s="107"/>
      <c r="F87" s="107"/>
      <c r="G87" s="107"/>
    </row>
    <row r="88" spans="1:7" s="102" customFormat="1" x14ac:dyDescent="0.2">
      <c r="A88" s="107"/>
      <c r="B88" s="107"/>
      <c r="C88" s="107"/>
      <c r="D88" s="107"/>
      <c r="E88" s="107"/>
      <c r="F88" s="107"/>
      <c r="G88" s="107"/>
    </row>
    <row r="89" spans="1:7" s="102" customFormat="1" x14ac:dyDescent="0.2">
      <c r="A89" s="107"/>
      <c r="B89" s="107"/>
      <c r="C89" s="107"/>
      <c r="D89" s="107"/>
      <c r="E89" s="107"/>
      <c r="F89" s="107"/>
      <c r="G89" s="107"/>
    </row>
    <row r="90" spans="1:7" s="102" customFormat="1" x14ac:dyDescent="0.2">
      <c r="A90" s="107"/>
      <c r="B90" s="107"/>
      <c r="C90" s="107"/>
      <c r="D90" s="107"/>
      <c r="E90" s="107"/>
      <c r="F90" s="107"/>
      <c r="G90" s="107"/>
    </row>
    <row r="91" spans="1:7" s="102" customFormat="1" x14ac:dyDescent="0.2"/>
    <row r="92" spans="1:7" s="102" customFormat="1" x14ac:dyDescent="0.2"/>
    <row r="93" spans="1:7" s="102" customFormat="1" x14ac:dyDescent="0.2"/>
    <row r="94" spans="1:7" s="102" customFormat="1" x14ac:dyDescent="0.2"/>
    <row r="95" spans="1:7" s="102" customFormat="1" x14ac:dyDescent="0.2"/>
    <row r="96" spans="1:7" s="102" customFormat="1" x14ac:dyDescent="0.2"/>
    <row r="97" s="102" customFormat="1" x14ac:dyDescent="0.2"/>
    <row r="98" s="102" customFormat="1" x14ac:dyDescent="0.2"/>
    <row r="101" ht="14.25" customHeight="1" x14ac:dyDescent="0.2"/>
  </sheetData>
  <mergeCells count="48">
    <mergeCell ref="A67:C67"/>
    <mergeCell ref="F51:G53"/>
    <mergeCell ref="A54:A56"/>
    <mergeCell ref="F54:G56"/>
    <mergeCell ref="A57:A59"/>
    <mergeCell ref="F57:G59"/>
    <mergeCell ref="A60:A62"/>
    <mergeCell ref="F60:G62"/>
    <mergeCell ref="I37:V38"/>
    <mergeCell ref="F38:G38"/>
    <mergeCell ref="A39:A41"/>
    <mergeCell ref="B39:B65"/>
    <mergeCell ref="F39:G41"/>
    <mergeCell ref="A42:A44"/>
    <mergeCell ref="F42:G44"/>
    <mergeCell ref="A45:A47"/>
    <mergeCell ref="F45:G47"/>
    <mergeCell ref="A48:A50"/>
    <mergeCell ref="F48:G50"/>
    <mergeCell ref="A51:A53"/>
    <mergeCell ref="A63:A65"/>
    <mergeCell ref="F63:G65"/>
    <mergeCell ref="F28:G30"/>
    <mergeCell ref="A31:A33"/>
    <mergeCell ref="F31:G33"/>
    <mergeCell ref="A36:G36"/>
    <mergeCell ref="F37:G37"/>
    <mergeCell ref="A1:E1"/>
    <mergeCell ref="A3:H3"/>
    <mergeCell ref="A4:G4"/>
    <mergeCell ref="F5:G5"/>
    <mergeCell ref="F6:G6"/>
    <mergeCell ref="A7:A9"/>
    <mergeCell ref="B7:B33"/>
    <mergeCell ref="F7:G9"/>
    <mergeCell ref="A10:A12"/>
    <mergeCell ref="F10:G12"/>
    <mergeCell ref="A13:A15"/>
    <mergeCell ref="F13:G15"/>
    <mergeCell ref="A16:A18"/>
    <mergeCell ref="F16:G18"/>
    <mergeCell ref="A19:A21"/>
    <mergeCell ref="F19:G21"/>
    <mergeCell ref="A22:A24"/>
    <mergeCell ref="F22:G24"/>
    <mergeCell ref="A25:A27"/>
    <mergeCell ref="F25:G27"/>
    <mergeCell ref="A28:A30"/>
  </mergeCells>
  <pageMargins left="0.70866141732283472" right="0.70866141732283472" top="0.78740157480314965" bottom="0.78740157480314965" header="0.31496062992125984" footer="0.31496062992125984"/>
  <pageSetup paperSize="8" scale="78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7"/>
  <sheetViews>
    <sheetView zoomScale="90" zoomScaleNormal="90" workbookViewId="0">
      <selection sqref="A1:B1"/>
    </sheetView>
  </sheetViews>
  <sheetFormatPr defaultRowHeight="14.25" x14ac:dyDescent="0.2"/>
  <cols>
    <col min="1" max="1" width="15.140625" style="136" customWidth="1"/>
    <col min="2" max="2" width="56.7109375" style="136" customWidth="1"/>
    <col min="3" max="3" width="14.42578125" style="136" customWidth="1"/>
    <col min="4" max="4" width="16.28515625" style="143" bestFit="1" customWidth="1"/>
    <col min="5" max="5" width="9.42578125" style="136" customWidth="1"/>
    <col min="6" max="6" width="15.28515625" style="144" customWidth="1"/>
    <col min="7" max="7" width="17.42578125" style="136" bestFit="1" customWidth="1"/>
    <col min="8" max="8" width="18.7109375" style="136" bestFit="1" customWidth="1"/>
    <col min="9" max="9" width="13.28515625" style="136" customWidth="1"/>
    <col min="10" max="10" width="9.140625" style="136"/>
    <col min="11" max="11" width="23.42578125" style="136" customWidth="1"/>
    <col min="12" max="16384" width="9.140625" style="136"/>
  </cols>
  <sheetData>
    <row r="1" spans="1:12" ht="20.25" x14ac:dyDescent="0.2">
      <c r="A1" s="230" t="s">
        <v>194</v>
      </c>
      <c r="B1" s="230"/>
      <c r="C1" s="31"/>
      <c r="D1" s="31"/>
      <c r="E1" s="31"/>
      <c r="F1" s="12"/>
      <c r="G1" s="12"/>
      <c r="H1" s="12"/>
      <c r="I1" s="134"/>
      <c r="J1" s="135"/>
      <c r="K1" s="135"/>
      <c r="L1" s="135"/>
    </row>
    <row r="2" spans="1:12" ht="21" thickBot="1" x14ac:dyDescent="0.25">
      <c r="A2" s="13"/>
      <c r="B2" s="12"/>
      <c r="C2" s="12"/>
      <c r="D2" s="12"/>
      <c r="E2" s="12"/>
      <c r="F2" s="12"/>
      <c r="G2" s="12"/>
      <c r="H2" s="12"/>
      <c r="I2" s="134"/>
      <c r="J2" s="135"/>
      <c r="K2" s="135"/>
      <c r="L2" s="135"/>
    </row>
    <row r="3" spans="1:12" s="139" customFormat="1" ht="12" x14ac:dyDescent="0.2">
      <c r="A3" s="14" t="s">
        <v>69</v>
      </c>
      <c r="B3" s="231" t="s">
        <v>400</v>
      </c>
      <c r="C3" s="232"/>
      <c r="D3" s="232"/>
      <c r="E3" s="232"/>
      <c r="F3" s="232"/>
      <c r="G3" s="232"/>
      <c r="H3" s="233"/>
      <c r="I3" s="137"/>
      <c r="J3" s="138"/>
      <c r="K3" s="138"/>
      <c r="L3" s="138"/>
    </row>
    <row r="4" spans="1:12" s="142" customFormat="1" ht="13.5" thickBot="1" x14ac:dyDescent="0.25">
      <c r="A4" s="53"/>
      <c r="B4" s="234"/>
      <c r="C4" s="235"/>
      <c r="D4" s="235"/>
      <c r="E4" s="235"/>
      <c r="F4" s="235"/>
      <c r="G4" s="235"/>
      <c r="H4" s="236"/>
      <c r="I4" s="140"/>
      <c r="J4" s="141"/>
      <c r="K4" s="141"/>
      <c r="L4" s="141"/>
    </row>
    <row r="5" spans="1:12" ht="20.25" x14ac:dyDescent="0.2">
      <c r="A5" s="4"/>
      <c r="B5" s="4"/>
      <c r="C5" s="4"/>
      <c r="D5" s="134"/>
      <c r="E5" s="134"/>
      <c r="F5" s="134"/>
      <c r="G5" s="134"/>
      <c r="H5" s="134"/>
      <c r="I5" s="134"/>
      <c r="J5" s="135"/>
      <c r="K5" s="135"/>
      <c r="L5" s="135"/>
    </row>
    <row r="6" spans="1:12" ht="21" thickBot="1" x14ac:dyDescent="0.25">
      <c r="A6" s="15"/>
      <c r="B6" s="134"/>
      <c r="C6" s="134"/>
      <c r="D6" s="134"/>
      <c r="E6" s="134"/>
      <c r="F6" s="134"/>
      <c r="G6" s="134"/>
      <c r="H6" s="134"/>
      <c r="I6" s="134"/>
      <c r="J6" s="135"/>
      <c r="K6" s="135"/>
      <c r="L6" s="135"/>
    </row>
    <row r="7" spans="1:12" s="18" customFormat="1" ht="24.75" thickBot="1" x14ac:dyDescent="0.25">
      <c r="A7" s="54" t="s">
        <v>50</v>
      </c>
      <c r="B7" s="16" t="s">
        <v>45</v>
      </c>
      <c r="C7" s="16" t="s">
        <v>46</v>
      </c>
      <c r="D7" s="16" t="s">
        <v>47</v>
      </c>
      <c r="E7" s="16" t="s">
        <v>32</v>
      </c>
      <c r="F7" s="16" t="s">
        <v>48</v>
      </c>
      <c r="G7" s="17" t="s">
        <v>336</v>
      </c>
      <c r="H7" s="55" t="s">
        <v>337</v>
      </c>
      <c r="I7" s="55" t="s">
        <v>398</v>
      </c>
    </row>
    <row r="8" spans="1:12" s="139" customFormat="1" ht="12" x14ac:dyDescent="0.2">
      <c r="A8" s="145" t="s">
        <v>282</v>
      </c>
      <c r="B8" s="112" t="s">
        <v>283</v>
      </c>
      <c r="C8" s="146" t="s">
        <v>248</v>
      </c>
      <c r="D8" s="145" t="s">
        <v>284</v>
      </c>
      <c r="E8" s="147">
        <v>0</v>
      </c>
      <c r="F8" s="148">
        <v>11100</v>
      </c>
      <c r="G8" s="149">
        <v>9354.14</v>
      </c>
      <c r="H8" s="149">
        <v>9354.14</v>
      </c>
      <c r="I8" s="150">
        <v>0.84271531531531529</v>
      </c>
    </row>
    <row r="9" spans="1:12" s="139" customFormat="1" ht="12" x14ac:dyDescent="0.2">
      <c r="A9" s="145" t="s">
        <v>282</v>
      </c>
      <c r="B9" s="112" t="s">
        <v>283</v>
      </c>
      <c r="C9" s="146" t="s">
        <v>248</v>
      </c>
      <c r="D9" s="145" t="s">
        <v>287</v>
      </c>
      <c r="E9" s="147">
        <v>0</v>
      </c>
      <c r="F9" s="148">
        <v>10400</v>
      </c>
      <c r="G9" s="149">
        <v>10854.52</v>
      </c>
      <c r="H9" s="149">
        <v>10854.52</v>
      </c>
      <c r="I9" s="150">
        <v>1.0437038461538461</v>
      </c>
    </row>
    <row r="10" spans="1:12" s="139" customFormat="1" ht="12" x14ac:dyDescent="0.2">
      <c r="A10" s="145" t="s">
        <v>282</v>
      </c>
      <c r="B10" s="112" t="s">
        <v>283</v>
      </c>
      <c r="C10" s="146" t="s">
        <v>248</v>
      </c>
      <c r="D10" s="145" t="s">
        <v>288</v>
      </c>
      <c r="E10" s="147">
        <v>0</v>
      </c>
      <c r="F10" s="148">
        <v>6000</v>
      </c>
      <c r="G10" s="149">
        <v>6854.68</v>
      </c>
      <c r="H10" s="149">
        <v>6854.68</v>
      </c>
      <c r="I10" s="150">
        <v>1.1424466666666666</v>
      </c>
    </row>
    <row r="11" spans="1:12" s="139" customFormat="1" ht="12" x14ac:dyDescent="0.2">
      <c r="A11" s="145" t="s">
        <v>282</v>
      </c>
      <c r="B11" s="112" t="s">
        <v>283</v>
      </c>
      <c r="C11" s="146" t="s">
        <v>248</v>
      </c>
      <c r="D11" s="145" t="s">
        <v>289</v>
      </c>
      <c r="E11" s="147">
        <v>0</v>
      </c>
      <c r="F11" s="148">
        <v>800000</v>
      </c>
      <c r="G11" s="149">
        <v>897108.14</v>
      </c>
      <c r="H11" s="149">
        <v>897108.14</v>
      </c>
      <c r="I11" s="150">
        <v>1.1213851750000001</v>
      </c>
    </row>
    <row r="12" spans="1:12" s="139" customFormat="1" ht="12" x14ac:dyDescent="0.2">
      <c r="A12" s="145" t="s">
        <v>282</v>
      </c>
      <c r="B12" s="112" t="s">
        <v>283</v>
      </c>
      <c r="C12" s="146" t="s">
        <v>248</v>
      </c>
      <c r="D12" s="145" t="s">
        <v>290</v>
      </c>
      <c r="E12" s="147">
        <v>0</v>
      </c>
      <c r="F12" s="148">
        <v>2500</v>
      </c>
      <c r="G12" s="149">
        <v>1858.47</v>
      </c>
      <c r="H12" s="149">
        <v>1858.47</v>
      </c>
      <c r="I12" s="150">
        <v>0.74338800000000005</v>
      </c>
    </row>
    <row r="13" spans="1:12" s="139" customFormat="1" ht="12" x14ac:dyDescent="0.2">
      <c r="A13" s="145" t="s">
        <v>282</v>
      </c>
      <c r="B13" s="112" t="s">
        <v>283</v>
      </c>
      <c r="C13" s="146" t="s">
        <v>248</v>
      </c>
      <c r="D13" s="145" t="s">
        <v>291</v>
      </c>
      <c r="E13" s="147">
        <v>0</v>
      </c>
      <c r="F13" s="148">
        <v>1000</v>
      </c>
      <c r="G13" s="149">
        <v>108.94</v>
      </c>
      <c r="H13" s="149">
        <v>108.94</v>
      </c>
      <c r="I13" s="150">
        <v>0.10894</v>
      </c>
    </row>
    <row r="14" spans="1:12" s="139" customFormat="1" ht="12" x14ac:dyDescent="0.2">
      <c r="A14" s="145" t="s">
        <v>282</v>
      </c>
      <c r="B14" s="112" t="s">
        <v>283</v>
      </c>
      <c r="C14" s="146" t="s">
        <v>248</v>
      </c>
      <c r="D14" s="145" t="s">
        <v>293</v>
      </c>
      <c r="E14" s="147">
        <v>0</v>
      </c>
      <c r="F14" s="148">
        <v>39750</v>
      </c>
      <c r="G14" s="149">
        <v>46965.189999999995</v>
      </c>
      <c r="H14" s="149">
        <v>46965.189999999995</v>
      </c>
      <c r="I14" s="150">
        <v>1.1815142138364778</v>
      </c>
    </row>
    <row r="15" spans="1:12" s="139" customFormat="1" ht="12" x14ac:dyDescent="0.2">
      <c r="A15" s="145" t="s">
        <v>282</v>
      </c>
      <c r="B15" s="112" t="s">
        <v>283</v>
      </c>
      <c r="C15" s="146" t="s">
        <v>248</v>
      </c>
      <c r="D15" s="145" t="s">
        <v>296</v>
      </c>
      <c r="E15" s="147">
        <v>0</v>
      </c>
      <c r="F15" s="148">
        <v>5500</v>
      </c>
      <c r="G15" s="149">
        <v>5747.42</v>
      </c>
      <c r="H15" s="149">
        <v>5747.42</v>
      </c>
      <c r="I15" s="150">
        <v>1.0449854545454547</v>
      </c>
    </row>
    <row r="16" spans="1:12" s="139" customFormat="1" ht="12" x14ac:dyDescent="0.2">
      <c r="A16" s="145" t="s">
        <v>282</v>
      </c>
      <c r="B16" s="112" t="s">
        <v>283</v>
      </c>
      <c r="C16" s="146" t="s">
        <v>248</v>
      </c>
      <c r="D16" s="145" t="s">
        <v>298</v>
      </c>
      <c r="E16" s="147">
        <v>0</v>
      </c>
      <c r="F16" s="148">
        <v>510000</v>
      </c>
      <c r="G16" s="149">
        <v>507873.41</v>
      </c>
      <c r="H16" s="149">
        <v>507873.41</v>
      </c>
      <c r="I16" s="150">
        <v>0.9958302156862745</v>
      </c>
    </row>
    <row r="17" spans="1:9" s="139" customFormat="1" ht="12" x14ac:dyDescent="0.2">
      <c r="A17" s="145" t="s">
        <v>282</v>
      </c>
      <c r="B17" s="112" t="s">
        <v>283</v>
      </c>
      <c r="C17" s="146" t="s">
        <v>248</v>
      </c>
      <c r="D17" s="145" t="s">
        <v>299</v>
      </c>
      <c r="E17" s="147">
        <v>0</v>
      </c>
      <c r="F17" s="148">
        <v>310000</v>
      </c>
      <c r="G17" s="149">
        <v>318632.09000000003</v>
      </c>
      <c r="H17" s="149">
        <v>318632.09000000003</v>
      </c>
      <c r="I17" s="150">
        <v>1.0278454516129034</v>
      </c>
    </row>
    <row r="18" spans="1:9" s="139" customFormat="1" ht="12" x14ac:dyDescent="0.2">
      <c r="A18" s="145" t="s">
        <v>282</v>
      </c>
      <c r="B18" s="112" t="s">
        <v>283</v>
      </c>
      <c r="C18" s="146" t="s">
        <v>248</v>
      </c>
      <c r="D18" s="145" t="s">
        <v>300</v>
      </c>
      <c r="E18" s="147">
        <v>0</v>
      </c>
      <c r="F18" s="148">
        <v>200000</v>
      </c>
      <c r="G18" s="149">
        <v>197307.39</v>
      </c>
      <c r="H18" s="149">
        <v>197307.39</v>
      </c>
      <c r="I18" s="150">
        <v>0.98653695000000008</v>
      </c>
    </row>
    <row r="19" spans="1:9" s="139" customFormat="1" ht="12" x14ac:dyDescent="0.2">
      <c r="A19" s="145" t="s">
        <v>282</v>
      </c>
      <c r="B19" s="112" t="s">
        <v>283</v>
      </c>
      <c r="C19" s="146" t="s">
        <v>248</v>
      </c>
      <c r="D19" s="145" t="s">
        <v>302</v>
      </c>
      <c r="E19" s="147">
        <v>0</v>
      </c>
      <c r="F19" s="148">
        <v>3000</v>
      </c>
      <c r="G19" s="149">
        <v>0</v>
      </c>
      <c r="H19" s="149">
        <v>0</v>
      </c>
      <c r="I19" s="150">
        <v>0</v>
      </c>
    </row>
    <row r="20" spans="1:9" s="139" customFormat="1" ht="12" x14ac:dyDescent="0.2">
      <c r="A20" s="145" t="s">
        <v>282</v>
      </c>
      <c r="B20" s="112" t="s">
        <v>283</v>
      </c>
      <c r="C20" s="146" t="s">
        <v>248</v>
      </c>
      <c r="D20" s="145" t="s">
        <v>303</v>
      </c>
      <c r="E20" s="147">
        <v>0</v>
      </c>
      <c r="F20" s="148">
        <v>19000</v>
      </c>
      <c r="G20" s="149">
        <v>0</v>
      </c>
      <c r="H20" s="149">
        <v>0</v>
      </c>
      <c r="I20" s="150">
        <v>0</v>
      </c>
    </row>
    <row r="21" spans="1:9" s="139" customFormat="1" ht="12" x14ac:dyDescent="0.2">
      <c r="A21" s="145" t="s">
        <v>282</v>
      </c>
      <c r="B21" s="112" t="s">
        <v>283</v>
      </c>
      <c r="C21" s="146" t="s">
        <v>248</v>
      </c>
      <c r="D21" s="145" t="s">
        <v>306</v>
      </c>
      <c r="E21" s="147">
        <v>0</v>
      </c>
      <c r="F21" s="148">
        <v>39750</v>
      </c>
      <c r="G21" s="149">
        <v>46965.189999999995</v>
      </c>
      <c r="H21" s="149">
        <v>46965.189999999995</v>
      </c>
      <c r="I21" s="150">
        <v>1.1815142138364778</v>
      </c>
    </row>
    <row r="22" spans="1:9" s="139" customFormat="1" ht="12" x14ac:dyDescent="0.2">
      <c r="A22" s="145" t="s">
        <v>282</v>
      </c>
      <c r="B22" s="112" t="s">
        <v>283</v>
      </c>
      <c r="C22" s="146" t="s">
        <v>248</v>
      </c>
      <c r="D22" s="145" t="s">
        <v>310</v>
      </c>
      <c r="E22" s="147">
        <v>0</v>
      </c>
      <c r="F22" s="148">
        <v>36000</v>
      </c>
      <c r="G22" s="149">
        <v>6775.81</v>
      </c>
      <c r="H22" s="149">
        <v>6775.81</v>
      </c>
      <c r="I22" s="150">
        <v>0.18821694444444445</v>
      </c>
    </row>
    <row r="23" spans="1:9" s="139" customFormat="1" ht="12" x14ac:dyDescent="0.2">
      <c r="A23" s="145" t="s">
        <v>282</v>
      </c>
      <c r="B23" s="112" t="s">
        <v>283</v>
      </c>
      <c r="C23" s="146" t="s">
        <v>248</v>
      </c>
      <c r="D23" s="145" t="s">
        <v>318</v>
      </c>
      <c r="E23" s="147">
        <v>0</v>
      </c>
      <c r="F23" s="148">
        <v>39750</v>
      </c>
      <c r="G23" s="149">
        <v>0</v>
      </c>
      <c r="H23" s="149">
        <v>0</v>
      </c>
      <c r="I23" s="150" t="s">
        <v>396</v>
      </c>
    </row>
    <row r="24" spans="1:9" s="139" customFormat="1" ht="12" x14ac:dyDescent="0.2">
      <c r="A24" s="145" t="s">
        <v>282</v>
      </c>
      <c r="B24" s="112" t="s">
        <v>283</v>
      </c>
      <c r="C24" s="146" t="s">
        <v>248</v>
      </c>
      <c r="D24" s="145" t="s">
        <v>149</v>
      </c>
      <c r="E24" s="147">
        <v>0</v>
      </c>
      <c r="F24" s="148">
        <v>357750</v>
      </c>
      <c r="G24" s="149">
        <v>0</v>
      </c>
      <c r="H24" s="149">
        <v>0</v>
      </c>
      <c r="I24" s="150" t="s">
        <v>396</v>
      </c>
    </row>
    <row r="25" spans="1:9" s="139" customFormat="1" ht="12" x14ac:dyDescent="0.2">
      <c r="A25" s="145" t="s">
        <v>313</v>
      </c>
      <c r="B25" s="112" t="s">
        <v>314</v>
      </c>
      <c r="C25" s="146" t="s">
        <v>248</v>
      </c>
      <c r="D25" s="145" t="s">
        <v>315</v>
      </c>
      <c r="E25" s="147">
        <v>0</v>
      </c>
      <c r="F25" s="148">
        <v>39750</v>
      </c>
      <c r="G25" s="149">
        <v>46965.189999999995</v>
      </c>
      <c r="H25" s="149">
        <v>46965.189999999995</v>
      </c>
      <c r="I25" s="150">
        <v>1.1815142138364778</v>
      </c>
    </row>
    <row r="26" spans="1:9" s="139" customFormat="1" ht="12" x14ac:dyDescent="0.2">
      <c r="A26" s="145" t="s">
        <v>313</v>
      </c>
      <c r="B26" s="112" t="s">
        <v>314</v>
      </c>
      <c r="C26" s="146" t="s">
        <v>248</v>
      </c>
      <c r="D26" s="145" t="s">
        <v>316</v>
      </c>
      <c r="E26" s="147">
        <v>0</v>
      </c>
      <c r="F26" s="148">
        <v>437750</v>
      </c>
      <c r="G26" s="149">
        <v>422608</v>
      </c>
      <c r="H26" s="149">
        <v>422608</v>
      </c>
      <c r="I26" s="150">
        <v>0.96540000000000004</v>
      </c>
    </row>
    <row r="27" spans="1:9" s="139" customFormat="1" ht="12" x14ac:dyDescent="0.2">
      <c r="A27" s="145" t="s">
        <v>313</v>
      </c>
      <c r="B27" s="112" t="s">
        <v>314</v>
      </c>
      <c r="C27" s="146" t="s">
        <v>248</v>
      </c>
      <c r="D27" s="145" t="s">
        <v>318</v>
      </c>
      <c r="E27" s="147">
        <v>0</v>
      </c>
      <c r="F27" s="148">
        <v>1000</v>
      </c>
      <c r="G27" s="149">
        <v>0</v>
      </c>
      <c r="H27" s="149">
        <v>0</v>
      </c>
      <c r="I27" s="150" t="s">
        <v>396</v>
      </c>
    </row>
    <row r="28" spans="1:9" s="139" customFormat="1" ht="12" x14ac:dyDescent="0.2">
      <c r="A28" s="145" t="s">
        <v>313</v>
      </c>
      <c r="B28" s="112" t="s">
        <v>314</v>
      </c>
      <c r="C28" s="146" t="s">
        <v>248</v>
      </c>
      <c r="D28" s="145" t="s">
        <v>140</v>
      </c>
      <c r="E28" s="147">
        <v>0</v>
      </c>
      <c r="F28" s="148">
        <v>4200</v>
      </c>
      <c r="G28" s="149">
        <v>0</v>
      </c>
      <c r="H28" s="149">
        <v>0</v>
      </c>
      <c r="I28" s="150" t="s">
        <v>396</v>
      </c>
    </row>
    <row r="29" spans="1:9" s="139" customFormat="1" ht="12" x14ac:dyDescent="0.2">
      <c r="A29" s="145" t="s">
        <v>313</v>
      </c>
      <c r="B29" s="112" t="s">
        <v>314</v>
      </c>
      <c r="C29" s="146" t="s">
        <v>248</v>
      </c>
      <c r="D29" s="145" t="s">
        <v>149</v>
      </c>
      <c r="E29" s="147">
        <v>0</v>
      </c>
      <c r="F29" s="148">
        <v>800</v>
      </c>
      <c r="G29" s="149">
        <v>0</v>
      </c>
      <c r="H29" s="149">
        <v>0</v>
      </c>
      <c r="I29" s="150" t="s">
        <v>396</v>
      </c>
    </row>
    <row r="30" spans="1:9" s="139" customFormat="1" ht="12" x14ac:dyDescent="0.2">
      <c r="A30" s="145" t="s">
        <v>313</v>
      </c>
      <c r="B30" s="112" t="s">
        <v>314</v>
      </c>
      <c r="C30" s="146" t="s">
        <v>248</v>
      </c>
      <c r="D30" s="145" t="s">
        <v>319</v>
      </c>
      <c r="E30" s="147">
        <v>0</v>
      </c>
      <c r="F30" s="148">
        <v>10400</v>
      </c>
      <c r="G30" s="149">
        <v>0</v>
      </c>
      <c r="H30" s="149">
        <v>0</v>
      </c>
      <c r="I30" s="150" t="s">
        <v>396</v>
      </c>
    </row>
    <row r="31" spans="1:9" s="139" customFormat="1" ht="12" x14ac:dyDescent="0.2">
      <c r="A31" s="145" t="s">
        <v>313</v>
      </c>
      <c r="B31" s="112" t="s">
        <v>314</v>
      </c>
      <c r="C31" s="146" t="s">
        <v>248</v>
      </c>
      <c r="D31" s="145" t="s">
        <v>145</v>
      </c>
      <c r="E31" s="147">
        <v>0</v>
      </c>
      <c r="F31" s="148">
        <v>2240</v>
      </c>
      <c r="G31" s="149">
        <v>1016792.5</v>
      </c>
      <c r="H31" s="149">
        <v>0</v>
      </c>
      <c r="I31" s="150" t="s">
        <v>396</v>
      </c>
    </row>
    <row r="32" spans="1:9" s="139" customFormat="1" ht="12" x14ac:dyDescent="0.2">
      <c r="A32" s="145" t="s">
        <v>313</v>
      </c>
      <c r="B32" s="112" t="s">
        <v>314</v>
      </c>
      <c r="C32" s="146" t="s">
        <v>248</v>
      </c>
      <c r="D32" s="145" t="s">
        <v>325</v>
      </c>
      <c r="E32" s="147">
        <v>0</v>
      </c>
      <c r="F32" s="148">
        <v>1000</v>
      </c>
      <c r="G32" s="149">
        <v>23</v>
      </c>
      <c r="H32" s="149">
        <v>23</v>
      </c>
      <c r="I32" s="150">
        <v>2.2599999999999999E-2</v>
      </c>
    </row>
    <row r="33" spans="1:9" s="139" customFormat="1" ht="12" x14ac:dyDescent="0.2">
      <c r="A33" s="151" t="s">
        <v>338</v>
      </c>
      <c r="B33" s="112" t="s">
        <v>401</v>
      </c>
      <c r="C33" s="152" t="s">
        <v>225</v>
      </c>
      <c r="D33" s="151" t="s">
        <v>53</v>
      </c>
      <c r="E33" s="153">
        <v>0</v>
      </c>
      <c r="F33" s="154">
        <v>27500</v>
      </c>
      <c r="G33" s="149" t="s">
        <v>396</v>
      </c>
      <c r="H33" s="149" t="s">
        <v>396</v>
      </c>
      <c r="I33" s="150" t="s">
        <v>396</v>
      </c>
    </row>
    <row r="34" spans="1:9" s="139" customFormat="1" ht="12" x14ac:dyDescent="0.2">
      <c r="A34" s="151" t="s">
        <v>338</v>
      </c>
      <c r="B34" s="112" t="s">
        <v>401</v>
      </c>
      <c r="C34" s="151" t="s">
        <v>225</v>
      </c>
      <c r="D34" s="151" t="s">
        <v>390</v>
      </c>
      <c r="E34" s="153">
        <v>0</v>
      </c>
      <c r="F34" s="155">
        <v>8000</v>
      </c>
      <c r="G34" s="149">
        <v>8709</v>
      </c>
      <c r="H34" s="149">
        <v>5211</v>
      </c>
      <c r="I34" s="150">
        <v>0.65137500000000004</v>
      </c>
    </row>
    <row r="35" spans="1:9" s="139" customFormat="1" ht="12" x14ac:dyDescent="0.2">
      <c r="A35" s="151" t="s">
        <v>339</v>
      </c>
      <c r="B35" s="112" t="s">
        <v>402</v>
      </c>
      <c r="C35" s="151" t="s">
        <v>379</v>
      </c>
      <c r="D35" s="151" t="s">
        <v>390</v>
      </c>
      <c r="E35" s="153">
        <v>0</v>
      </c>
      <c r="F35" s="155">
        <v>5</v>
      </c>
      <c r="G35" s="149">
        <v>37</v>
      </c>
      <c r="H35" s="149">
        <v>4</v>
      </c>
      <c r="I35" s="150">
        <v>0.8</v>
      </c>
    </row>
    <row r="36" spans="1:9" s="139" customFormat="1" ht="12" x14ac:dyDescent="0.2">
      <c r="A36" s="151" t="s">
        <v>340</v>
      </c>
      <c r="B36" s="112" t="s">
        <v>403</v>
      </c>
      <c r="C36" s="151" t="s">
        <v>380</v>
      </c>
      <c r="D36" s="151" t="s">
        <v>390</v>
      </c>
      <c r="E36" s="153">
        <v>0</v>
      </c>
      <c r="F36" s="155">
        <v>70</v>
      </c>
      <c r="G36" s="149" t="s">
        <v>396</v>
      </c>
      <c r="H36" s="149">
        <v>60</v>
      </c>
      <c r="I36" s="150">
        <v>0.8571428571428571</v>
      </c>
    </row>
    <row r="37" spans="1:9" s="139" customFormat="1" ht="12" x14ac:dyDescent="0.2">
      <c r="A37" s="151" t="s">
        <v>341</v>
      </c>
      <c r="B37" s="112" t="s">
        <v>404</v>
      </c>
      <c r="C37" s="151" t="s">
        <v>380</v>
      </c>
      <c r="D37" s="151" t="s">
        <v>390</v>
      </c>
      <c r="E37" s="153">
        <v>0</v>
      </c>
      <c r="F37" s="155">
        <v>68</v>
      </c>
      <c r="G37" s="149" t="s">
        <v>396</v>
      </c>
      <c r="H37" s="149">
        <v>38.1</v>
      </c>
      <c r="I37" s="150">
        <v>0.56029411764705883</v>
      </c>
    </row>
    <row r="38" spans="1:9" s="139" customFormat="1" ht="12" x14ac:dyDescent="0.2">
      <c r="A38" s="151" t="s">
        <v>342</v>
      </c>
      <c r="B38" s="111" t="s">
        <v>405</v>
      </c>
      <c r="C38" s="151" t="s">
        <v>381</v>
      </c>
      <c r="D38" s="151" t="s">
        <v>390</v>
      </c>
      <c r="E38" s="153">
        <v>0</v>
      </c>
      <c r="F38" s="155">
        <v>35</v>
      </c>
      <c r="G38" s="149">
        <v>34</v>
      </c>
      <c r="H38" s="149">
        <v>10</v>
      </c>
      <c r="I38" s="150">
        <v>0.2857142857142857</v>
      </c>
    </row>
    <row r="39" spans="1:9" s="139" customFormat="1" ht="12" x14ac:dyDescent="0.2">
      <c r="A39" s="151" t="s">
        <v>343</v>
      </c>
      <c r="B39" s="112" t="s">
        <v>406</v>
      </c>
      <c r="C39" s="151" t="s">
        <v>382</v>
      </c>
      <c r="D39" s="151" t="s">
        <v>390</v>
      </c>
      <c r="E39" s="153">
        <v>0</v>
      </c>
      <c r="F39" s="155">
        <v>23</v>
      </c>
      <c r="G39" s="149">
        <v>181</v>
      </c>
      <c r="H39" s="149">
        <v>83</v>
      </c>
      <c r="I39" s="150">
        <v>3.6086956521739131</v>
      </c>
    </row>
    <row r="40" spans="1:9" s="139" customFormat="1" ht="12" x14ac:dyDescent="0.2">
      <c r="A40" s="151" t="s">
        <v>344</v>
      </c>
      <c r="B40" s="112" t="s">
        <v>407</v>
      </c>
      <c r="C40" s="151" t="s">
        <v>383</v>
      </c>
      <c r="D40" s="151" t="s">
        <v>390</v>
      </c>
      <c r="E40" s="153">
        <v>0</v>
      </c>
      <c r="F40" s="155">
        <v>10</v>
      </c>
      <c r="G40" s="149" t="s">
        <v>396</v>
      </c>
      <c r="H40" s="149">
        <v>4</v>
      </c>
      <c r="I40" s="150">
        <v>0.4</v>
      </c>
    </row>
    <row r="41" spans="1:9" s="139" customFormat="1" ht="12" x14ac:dyDescent="0.2">
      <c r="A41" s="151" t="s">
        <v>345</v>
      </c>
      <c r="B41" s="112" t="s">
        <v>408</v>
      </c>
      <c r="C41" s="151" t="s">
        <v>380</v>
      </c>
      <c r="D41" s="151" t="s">
        <v>390</v>
      </c>
      <c r="E41" s="153">
        <v>0</v>
      </c>
      <c r="F41" s="155">
        <v>100</v>
      </c>
      <c r="G41" s="149" t="s">
        <v>396</v>
      </c>
      <c r="H41" s="149">
        <v>33.299999999999997</v>
      </c>
      <c r="I41" s="150">
        <v>0.33299999999999996</v>
      </c>
    </row>
    <row r="42" spans="1:9" s="139" customFormat="1" ht="12" x14ac:dyDescent="0.2">
      <c r="A42" s="151" t="s">
        <v>346</v>
      </c>
      <c r="B42" s="112" t="s">
        <v>409</v>
      </c>
      <c r="C42" s="151" t="s">
        <v>384</v>
      </c>
      <c r="D42" s="151" t="s">
        <v>390</v>
      </c>
      <c r="E42" s="153">
        <v>0</v>
      </c>
      <c r="F42" s="155">
        <v>500</v>
      </c>
      <c r="G42" s="149">
        <v>170</v>
      </c>
      <c r="H42" s="149">
        <v>105</v>
      </c>
      <c r="I42" s="150">
        <v>0.21</v>
      </c>
    </row>
    <row r="43" spans="1:9" s="139" customFormat="1" ht="12" x14ac:dyDescent="0.2">
      <c r="A43" s="151" t="s">
        <v>347</v>
      </c>
      <c r="B43" s="112" t="s">
        <v>410</v>
      </c>
      <c r="C43" s="151" t="s">
        <v>385</v>
      </c>
      <c r="D43" s="151" t="s">
        <v>390</v>
      </c>
      <c r="E43" s="153">
        <v>0</v>
      </c>
      <c r="F43" s="155">
        <v>19000000</v>
      </c>
      <c r="G43" s="149" t="s">
        <v>397</v>
      </c>
      <c r="H43" s="149">
        <v>15122014</v>
      </c>
      <c r="I43" s="150">
        <v>0.79589547368421054</v>
      </c>
    </row>
    <row r="44" spans="1:9" s="139" customFormat="1" ht="12" x14ac:dyDescent="0.2">
      <c r="A44" s="151" t="s">
        <v>348</v>
      </c>
      <c r="B44" s="112" t="s">
        <v>411</v>
      </c>
      <c r="C44" s="151" t="s">
        <v>386</v>
      </c>
      <c r="D44" s="151" t="s">
        <v>390</v>
      </c>
      <c r="E44" s="153">
        <v>0</v>
      </c>
      <c r="F44" s="155">
        <v>130</v>
      </c>
      <c r="G44" s="149">
        <v>10</v>
      </c>
      <c r="H44" s="149">
        <v>10</v>
      </c>
      <c r="I44" s="150">
        <v>7.6923076923076927E-2</v>
      </c>
    </row>
    <row r="45" spans="1:9" s="139" customFormat="1" ht="12" x14ac:dyDescent="0.2">
      <c r="A45" s="151" t="s">
        <v>348</v>
      </c>
      <c r="B45" s="112" t="s">
        <v>411</v>
      </c>
      <c r="C45" s="151" t="s">
        <v>386</v>
      </c>
      <c r="D45" s="151" t="s">
        <v>391</v>
      </c>
      <c r="E45" s="153">
        <v>0</v>
      </c>
      <c r="F45" s="155">
        <v>20</v>
      </c>
      <c r="G45" s="149">
        <v>0</v>
      </c>
      <c r="H45" s="149">
        <v>0</v>
      </c>
      <c r="I45" s="150">
        <v>0</v>
      </c>
    </row>
    <row r="46" spans="1:9" s="139" customFormat="1" ht="12" x14ac:dyDescent="0.2">
      <c r="A46" s="151" t="s">
        <v>349</v>
      </c>
      <c r="B46" s="112" t="s">
        <v>412</v>
      </c>
      <c r="C46" s="151" t="s">
        <v>334</v>
      </c>
      <c r="D46" s="151" t="s">
        <v>390</v>
      </c>
      <c r="E46" s="153">
        <v>0</v>
      </c>
      <c r="F46" s="155">
        <v>135</v>
      </c>
      <c r="G46" s="149">
        <v>319</v>
      </c>
      <c r="H46" s="149">
        <v>825</v>
      </c>
      <c r="I46" s="150">
        <v>6.1111111111111107</v>
      </c>
    </row>
    <row r="47" spans="1:9" s="139" customFormat="1" ht="12" x14ac:dyDescent="0.2">
      <c r="A47" s="151" t="s">
        <v>349</v>
      </c>
      <c r="B47" s="112" t="s">
        <v>412</v>
      </c>
      <c r="C47" s="151" t="s">
        <v>334</v>
      </c>
      <c r="D47" s="151" t="s">
        <v>391</v>
      </c>
      <c r="E47" s="153">
        <v>0</v>
      </c>
      <c r="F47" s="155">
        <v>15</v>
      </c>
      <c r="G47" s="149">
        <v>15</v>
      </c>
      <c r="H47" s="149">
        <v>6</v>
      </c>
      <c r="I47" s="150">
        <v>0.4</v>
      </c>
    </row>
    <row r="48" spans="1:9" s="139" customFormat="1" ht="12" x14ac:dyDescent="0.2">
      <c r="A48" s="151" t="s">
        <v>350</v>
      </c>
      <c r="B48" s="112" t="s">
        <v>413</v>
      </c>
      <c r="C48" s="151" t="s">
        <v>380</v>
      </c>
      <c r="D48" s="151" t="s">
        <v>390</v>
      </c>
      <c r="E48" s="153">
        <v>0</v>
      </c>
      <c r="F48" s="155">
        <v>75</v>
      </c>
      <c r="G48" s="149" t="s">
        <v>396</v>
      </c>
      <c r="H48" s="149">
        <v>80</v>
      </c>
      <c r="I48" s="150">
        <v>1.0666666666666667</v>
      </c>
    </row>
    <row r="49" spans="1:9" s="139" customFormat="1" ht="12" x14ac:dyDescent="0.2">
      <c r="A49" s="151" t="s">
        <v>350</v>
      </c>
      <c r="B49" s="112" t="s">
        <v>413</v>
      </c>
      <c r="C49" s="151" t="s">
        <v>380</v>
      </c>
      <c r="D49" s="151" t="s">
        <v>391</v>
      </c>
      <c r="E49" s="153">
        <v>0</v>
      </c>
      <c r="F49" s="155">
        <v>75</v>
      </c>
      <c r="G49" s="149" t="s">
        <v>396</v>
      </c>
      <c r="H49" s="149">
        <v>80</v>
      </c>
      <c r="I49" s="150">
        <v>1.0666666666666667</v>
      </c>
    </row>
    <row r="50" spans="1:9" s="139" customFormat="1" ht="12" x14ac:dyDescent="0.2">
      <c r="A50" s="145" t="s">
        <v>351</v>
      </c>
      <c r="B50" s="112" t="s">
        <v>414</v>
      </c>
      <c r="C50" s="146" t="s">
        <v>380</v>
      </c>
      <c r="D50" s="145" t="s">
        <v>166</v>
      </c>
      <c r="E50" s="147">
        <v>0</v>
      </c>
      <c r="F50" s="156">
        <v>30</v>
      </c>
      <c r="G50" s="149" t="s">
        <v>396</v>
      </c>
      <c r="H50" s="149" t="s">
        <v>396</v>
      </c>
      <c r="I50" s="150" t="s">
        <v>396</v>
      </c>
    </row>
    <row r="51" spans="1:9" s="139" customFormat="1" ht="12" x14ac:dyDescent="0.2">
      <c r="A51" s="145" t="s">
        <v>351</v>
      </c>
      <c r="B51" s="112" t="s">
        <v>414</v>
      </c>
      <c r="C51" s="146" t="s">
        <v>380</v>
      </c>
      <c r="D51" s="145" t="s">
        <v>233</v>
      </c>
      <c r="E51" s="147">
        <v>0</v>
      </c>
      <c r="F51" s="156">
        <v>30</v>
      </c>
      <c r="G51" s="149" t="s">
        <v>396</v>
      </c>
      <c r="H51" s="149" t="s">
        <v>396</v>
      </c>
      <c r="I51" s="150" t="s">
        <v>396</v>
      </c>
    </row>
    <row r="52" spans="1:9" s="139" customFormat="1" ht="12" x14ac:dyDescent="0.2">
      <c r="A52" s="145" t="s">
        <v>351</v>
      </c>
      <c r="B52" s="112" t="s">
        <v>414</v>
      </c>
      <c r="C52" s="146" t="s">
        <v>380</v>
      </c>
      <c r="D52" s="145" t="s">
        <v>273</v>
      </c>
      <c r="E52" s="147">
        <v>0</v>
      </c>
      <c r="F52" s="148">
        <v>30</v>
      </c>
      <c r="G52" s="149" t="s">
        <v>396</v>
      </c>
      <c r="H52" s="149" t="s">
        <v>396</v>
      </c>
      <c r="I52" s="150">
        <v>0</v>
      </c>
    </row>
    <row r="53" spans="1:9" s="139" customFormat="1" ht="12" x14ac:dyDescent="0.2">
      <c r="A53" s="145" t="s">
        <v>351</v>
      </c>
      <c r="B53" s="112" t="s">
        <v>414</v>
      </c>
      <c r="C53" s="146" t="s">
        <v>380</v>
      </c>
      <c r="D53" s="145" t="s">
        <v>274</v>
      </c>
      <c r="E53" s="147">
        <v>0</v>
      </c>
      <c r="F53" s="148">
        <v>30</v>
      </c>
      <c r="G53" s="149" t="s">
        <v>396</v>
      </c>
      <c r="H53" s="149" t="s">
        <v>396</v>
      </c>
      <c r="I53" s="150" t="s">
        <v>396</v>
      </c>
    </row>
    <row r="54" spans="1:9" s="139" customFormat="1" ht="12" x14ac:dyDescent="0.2">
      <c r="A54" s="145" t="s">
        <v>352</v>
      </c>
      <c r="B54" s="112" t="s">
        <v>415</v>
      </c>
      <c r="C54" s="146" t="s">
        <v>380</v>
      </c>
      <c r="D54" s="145" t="s">
        <v>226</v>
      </c>
      <c r="E54" s="147">
        <v>0</v>
      </c>
      <c r="F54" s="156">
        <v>30</v>
      </c>
      <c r="G54" s="149" t="s">
        <v>396</v>
      </c>
      <c r="H54" s="149" t="s">
        <v>396</v>
      </c>
      <c r="I54" s="150" t="s">
        <v>396</v>
      </c>
    </row>
    <row r="55" spans="1:9" s="139" customFormat="1" ht="12" x14ac:dyDescent="0.2">
      <c r="A55" s="145" t="s">
        <v>352</v>
      </c>
      <c r="B55" s="112" t="s">
        <v>415</v>
      </c>
      <c r="C55" s="146" t="s">
        <v>380</v>
      </c>
      <c r="D55" s="145" t="s">
        <v>166</v>
      </c>
      <c r="E55" s="147">
        <v>0</v>
      </c>
      <c r="F55" s="156">
        <v>30</v>
      </c>
      <c r="G55" s="149" t="s">
        <v>396</v>
      </c>
      <c r="H55" s="149" t="s">
        <v>396</v>
      </c>
      <c r="I55" s="150" t="s">
        <v>396</v>
      </c>
    </row>
    <row r="56" spans="1:9" s="139" customFormat="1" ht="12" x14ac:dyDescent="0.2">
      <c r="A56" s="145" t="s">
        <v>352</v>
      </c>
      <c r="B56" s="112" t="s">
        <v>415</v>
      </c>
      <c r="C56" s="146" t="s">
        <v>380</v>
      </c>
      <c r="D56" s="145" t="s">
        <v>233</v>
      </c>
      <c r="E56" s="147">
        <v>0</v>
      </c>
      <c r="F56" s="156">
        <v>30</v>
      </c>
      <c r="G56" s="149" t="s">
        <v>396</v>
      </c>
      <c r="H56" s="149" t="s">
        <v>396</v>
      </c>
      <c r="I56" s="150" t="s">
        <v>396</v>
      </c>
    </row>
    <row r="57" spans="1:9" s="139" customFormat="1" ht="12" x14ac:dyDescent="0.2">
      <c r="A57" s="145" t="s">
        <v>352</v>
      </c>
      <c r="B57" s="112" t="s">
        <v>415</v>
      </c>
      <c r="C57" s="146" t="s">
        <v>380</v>
      </c>
      <c r="D57" s="145" t="s">
        <v>263</v>
      </c>
      <c r="E57" s="147">
        <v>0</v>
      </c>
      <c r="F57" s="156">
        <v>36</v>
      </c>
      <c r="G57" s="149" t="s">
        <v>396</v>
      </c>
      <c r="H57" s="149" t="s">
        <v>396</v>
      </c>
      <c r="I57" s="150" t="s">
        <v>396</v>
      </c>
    </row>
    <row r="58" spans="1:9" s="139" customFormat="1" ht="12" x14ac:dyDescent="0.2">
      <c r="A58" s="145" t="s">
        <v>352</v>
      </c>
      <c r="B58" s="112" t="s">
        <v>415</v>
      </c>
      <c r="C58" s="146" t="s">
        <v>380</v>
      </c>
      <c r="D58" s="145" t="s">
        <v>58</v>
      </c>
      <c r="E58" s="147">
        <v>0</v>
      </c>
      <c r="F58" s="156">
        <v>33</v>
      </c>
      <c r="G58" s="149" t="s">
        <v>396</v>
      </c>
      <c r="H58" s="149" t="s">
        <v>396</v>
      </c>
      <c r="I58" s="150" t="s">
        <v>396</v>
      </c>
    </row>
    <row r="59" spans="1:9" s="139" customFormat="1" ht="12" x14ac:dyDescent="0.2">
      <c r="A59" s="145" t="s">
        <v>352</v>
      </c>
      <c r="B59" s="112" t="s">
        <v>415</v>
      </c>
      <c r="C59" s="146" t="s">
        <v>380</v>
      </c>
      <c r="D59" s="145" t="s">
        <v>273</v>
      </c>
      <c r="E59" s="147">
        <v>0</v>
      </c>
      <c r="F59" s="148">
        <v>30</v>
      </c>
      <c r="G59" s="149" t="s">
        <v>396</v>
      </c>
      <c r="H59" s="149" t="s">
        <v>396</v>
      </c>
      <c r="I59" s="150">
        <v>0</v>
      </c>
    </row>
    <row r="60" spans="1:9" s="139" customFormat="1" ht="12" x14ac:dyDescent="0.2">
      <c r="A60" s="145" t="s">
        <v>352</v>
      </c>
      <c r="B60" s="112" t="s">
        <v>415</v>
      </c>
      <c r="C60" s="146" t="s">
        <v>380</v>
      </c>
      <c r="D60" s="145" t="s">
        <v>274</v>
      </c>
      <c r="E60" s="147">
        <v>0</v>
      </c>
      <c r="F60" s="148">
        <v>30</v>
      </c>
      <c r="G60" s="149" t="s">
        <v>396</v>
      </c>
      <c r="H60" s="149" t="s">
        <v>396</v>
      </c>
      <c r="I60" s="150" t="s">
        <v>396</v>
      </c>
    </row>
    <row r="61" spans="1:9" s="139" customFormat="1" ht="12" x14ac:dyDescent="0.2">
      <c r="A61" s="145" t="s">
        <v>352</v>
      </c>
      <c r="B61" s="112" t="s">
        <v>415</v>
      </c>
      <c r="C61" s="146" t="s">
        <v>380</v>
      </c>
      <c r="D61" s="145" t="s">
        <v>321</v>
      </c>
      <c r="E61" s="147">
        <v>0</v>
      </c>
      <c r="F61" s="148">
        <v>30</v>
      </c>
      <c r="G61" s="149" t="s">
        <v>396</v>
      </c>
      <c r="H61" s="149" t="s">
        <v>396</v>
      </c>
      <c r="I61" s="150">
        <v>0</v>
      </c>
    </row>
    <row r="62" spans="1:9" s="139" customFormat="1" ht="12" x14ac:dyDescent="0.2">
      <c r="A62" s="145" t="s">
        <v>352</v>
      </c>
      <c r="B62" s="112" t="s">
        <v>415</v>
      </c>
      <c r="C62" s="146" t="s">
        <v>380</v>
      </c>
      <c r="D62" s="145" t="s">
        <v>67</v>
      </c>
      <c r="E62" s="147">
        <v>0</v>
      </c>
      <c r="F62" s="148">
        <v>30</v>
      </c>
      <c r="G62" s="149" t="s">
        <v>396</v>
      </c>
      <c r="H62" s="149" t="s">
        <v>396</v>
      </c>
      <c r="I62" s="150">
        <v>0</v>
      </c>
    </row>
    <row r="63" spans="1:9" s="139" customFormat="1" ht="12" x14ac:dyDescent="0.2">
      <c r="A63" s="145" t="s">
        <v>352</v>
      </c>
      <c r="B63" s="112" t="s">
        <v>415</v>
      </c>
      <c r="C63" s="146" t="s">
        <v>380</v>
      </c>
      <c r="D63" s="145" t="s">
        <v>68</v>
      </c>
      <c r="E63" s="147">
        <v>0</v>
      </c>
      <c r="F63" s="148">
        <v>30</v>
      </c>
      <c r="G63" s="149" t="s">
        <v>396</v>
      </c>
      <c r="H63" s="149" t="s">
        <v>396</v>
      </c>
      <c r="I63" s="150" t="s">
        <v>396</v>
      </c>
    </row>
    <row r="64" spans="1:9" s="139" customFormat="1" ht="12" x14ac:dyDescent="0.2">
      <c r="A64" s="151" t="s">
        <v>220</v>
      </c>
      <c r="B64" s="112" t="s">
        <v>221</v>
      </c>
      <c r="C64" s="152" t="s">
        <v>222</v>
      </c>
      <c r="D64" s="151" t="s">
        <v>53</v>
      </c>
      <c r="E64" s="153">
        <v>0</v>
      </c>
      <c r="F64" s="154">
        <v>18850</v>
      </c>
      <c r="G64" s="149">
        <v>0</v>
      </c>
      <c r="H64" s="149">
        <v>0</v>
      </c>
      <c r="I64" s="150">
        <v>0</v>
      </c>
    </row>
    <row r="65" spans="1:9" s="139" customFormat="1" ht="12" x14ac:dyDescent="0.2">
      <c r="A65" s="145" t="s">
        <v>220</v>
      </c>
      <c r="B65" s="112" t="s">
        <v>221</v>
      </c>
      <c r="C65" s="146" t="s">
        <v>222</v>
      </c>
      <c r="D65" s="145" t="s">
        <v>326</v>
      </c>
      <c r="E65" s="147">
        <v>0</v>
      </c>
      <c r="F65" s="148">
        <v>1000</v>
      </c>
      <c r="G65" s="149">
        <v>0</v>
      </c>
      <c r="H65" s="149">
        <v>0</v>
      </c>
      <c r="I65" s="150">
        <v>0</v>
      </c>
    </row>
    <row r="66" spans="1:9" s="139" customFormat="1" ht="12" x14ac:dyDescent="0.2">
      <c r="A66" s="151" t="s">
        <v>223</v>
      </c>
      <c r="B66" s="157" t="s">
        <v>224</v>
      </c>
      <c r="C66" s="152" t="s">
        <v>225</v>
      </c>
      <c r="D66" s="151" t="s">
        <v>53</v>
      </c>
      <c r="E66" s="153">
        <v>0</v>
      </c>
      <c r="F66" s="156">
        <v>47423</v>
      </c>
      <c r="G66" s="149">
        <v>5970</v>
      </c>
      <c r="H66" s="149">
        <v>603</v>
      </c>
      <c r="I66" s="150">
        <v>1.2715349092212639E-2</v>
      </c>
    </row>
    <row r="67" spans="1:9" s="139" customFormat="1" ht="12" x14ac:dyDescent="0.2">
      <c r="A67" s="145" t="s">
        <v>223</v>
      </c>
      <c r="B67" s="157" t="s">
        <v>224</v>
      </c>
      <c r="C67" s="146" t="s">
        <v>225</v>
      </c>
      <c r="D67" s="145" t="s">
        <v>54</v>
      </c>
      <c r="E67" s="147">
        <v>0</v>
      </c>
      <c r="F67" s="156">
        <v>10472</v>
      </c>
      <c r="G67" s="149">
        <v>2842</v>
      </c>
      <c r="H67" s="149">
        <v>308</v>
      </c>
      <c r="I67" s="150">
        <v>2.9411764705882353E-2</v>
      </c>
    </row>
    <row r="68" spans="1:9" s="139" customFormat="1" ht="12" x14ac:dyDescent="0.2">
      <c r="A68" s="146" t="s">
        <v>223</v>
      </c>
      <c r="B68" s="157" t="s">
        <v>224</v>
      </c>
      <c r="C68" s="146" t="s">
        <v>225</v>
      </c>
      <c r="D68" s="146" t="s">
        <v>183</v>
      </c>
      <c r="E68" s="158">
        <v>0</v>
      </c>
      <c r="F68" s="159">
        <v>150</v>
      </c>
      <c r="G68" s="149">
        <v>340</v>
      </c>
      <c r="H68" s="149">
        <v>220</v>
      </c>
      <c r="I68" s="150">
        <v>1.4666666666666666</v>
      </c>
    </row>
    <row r="69" spans="1:9" s="139" customFormat="1" ht="12" x14ac:dyDescent="0.2">
      <c r="A69" s="145" t="s">
        <v>223</v>
      </c>
      <c r="B69" s="157" t="s">
        <v>224</v>
      </c>
      <c r="C69" s="146" t="s">
        <v>225</v>
      </c>
      <c r="D69" s="145" t="s">
        <v>181</v>
      </c>
      <c r="E69" s="147">
        <v>0</v>
      </c>
      <c r="F69" s="156">
        <v>952</v>
      </c>
      <c r="G69" s="149">
        <v>200</v>
      </c>
      <c r="H69" s="149">
        <v>0</v>
      </c>
      <c r="I69" s="150">
        <v>0</v>
      </c>
    </row>
    <row r="70" spans="1:9" s="139" customFormat="1" ht="12" x14ac:dyDescent="0.2">
      <c r="A70" s="145" t="s">
        <v>223</v>
      </c>
      <c r="B70" s="157" t="s">
        <v>224</v>
      </c>
      <c r="C70" s="146" t="s">
        <v>225</v>
      </c>
      <c r="D70" s="145" t="s">
        <v>59</v>
      </c>
      <c r="E70" s="147">
        <v>0</v>
      </c>
      <c r="F70" s="148">
        <v>5236</v>
      </c>
      <c r="G70" s="149">
        <v>2588</v>
      </c>
      <c r="H70" s="149">
        <v>75</v>
      </c>
      <c r="I70" s="150">
        <v>1.4323911382734911E-2</v>
      </c>
    </row>
    <row r="71" spans="1:9" s="139" customFormat="1" ht="12" x14ac:dyDescent="0.2">
      <c r="A71" s="145" t="s">
        <v>223</v>
      </c>
      <c r="B71" s="157" t="s">
        <v>224</v>
      </c>
      <c r="C71" s="146" t="s">
        <v>225</v>
      </c>
      <c r="D71" s="145" t="s">
        <v>61</v>
      </c>
      <c r="E71" s="147">
        <v>0</v>
      </c>
      <c r="F71" s="148">
        <v>3896.6666666666702</v>
      </c>
      <c r="G71" s="149">
        <v>0</v>
      </c>
      <c r="H71" s="149">
        <v>0</v>
      </c>
      <c r="I71" s="150">
        <v>0</v>
      </c>
    </row>
    <row r="72" spans="1:9" s="139" customFormat="1" ht="12" x14ac:dyDescent="0.2">
      <c r="A72" s="145" t="s">
        <v>223</v>
      </c>
      <c r="B72" s="157" t="s">
        <v>224</v>
      </c>
      <c r="C72" s="146" t="s">
        <v>225</v>
      </c>
      <c r="D72" s="145" t="s">
        <v>63</v>
      </c>
      <c r="E72" s="147">
        <v>0</v>
      </c>
      <c r="F72" s="148">
        <v>3896.6666666666702</v>
      </c>
      <c r="G72" s="149">
        <v>0</v>
      </c>
      <c r="H72" s="149">
        <v>0</v>
      </c>
      <c r="I72" s="150">
        <v>0</v>
      </c>
    </row>
    <row r="73" spans="1:9" s="139" customFormat="1" ht="12" x14ac:dyDescent="0.2">
      <c r="A73" s="145" t="s">
        <v>223</v>
      </c>
      <c r="B73" s="157" t="s">
        <v>224</v>
      </c>
      <c r="C73" s="146" t="s">
        <v>225</v>
      </c>
      <c r="D73" s="145" t="s">
        <v>65</v>
      </c>
      <c r="E73" s="147">
        <v>0</v>
      </c>
      <c r="F73" s="148">
        <v>3896.6666666666702</v>
      </c>
      <c r="G73" s="149">
        <v>0</v>
      </c>
      <c r="H73" s="149">
        <v>0</v>
      </c>
      <c r="I73" s="150">
        <v>0</v>
      </c>
    </row>
    <row r="74" spans="1:9" s="139" customFormat="1" ht="12" x14ac:dyDescent="0.2">
      <c r="A74" s="145" t="s">
        <v>223</v>
      </c>
      <c r="B74" s="157" t="s">
        <v>224</v>
      </c>
      <c r="C74" s="146" t="s">
        <v>225</v>
      </c>
      <c r="D74" s="145" t="s">
        <v>182</v>
      </c>
      <c r="E74" s="147">
        <v>0</v>
      </c>
      <c r="F74" s="148">
        <v>120</v>
      </c>
      <c r="G74" s="149">
        <v>0</v>
      </c>
      <c r="H74" s="149">
        <v>0</v>
      </c>
      <c r="I74" s="150">
        <v>0</v>
      </c>
    </row>
    <row r="75" spans="1:9" s="139" customFormat="1" ht="12" x14ac:dyDescent="0.2">
      <c r="A75" s="145" t="s">
        <v>223</v>
      </c>
      <c r="B75" s="157" t="s">
        <v>224</v>
      </c>
      <c r="C75" s="146" t="s">
        <v>225</v>
      </c>
      <c r="D75" s="145" t="s">
        <v>326</v>
      </c>
      <c r="E75" s="147">
        <v>0</v>
      </c>
      <c r="F75" s="148">
        <v>1100</v>
      </c>
      <c r="G75" s="149">
        <v>0</v>
      </c>
      <c r="H75" s="149">
        <v>0</v>
      </c>
      <c r="I75" s="150">
        <v>0</v>
      </c>
    </row>
    <row r="76" spans="1:9" s="139" customFormat="1" ht="12" x14ac:dyDescent="0.2">
      <c r="A76" s="151" t="s">
        <v>353</v>
      </c>
      <c r="B76" s="112" t="s">
        <v>416</v>
      </c>
      <c r="C76" s="152" t="s">
        <v>225</v>
      </c>
      <c r="D76" s="151" t="s">
        <v>51</v>
      </c>
      <c r="E76" s="153">
        <v>0</v>
      </c>
      <c r="F76" s="154">
        <v>1500</v>
      </c>
      <c r="G76" s="149" t="s">
        <v>396</v>
      </c>
      <c r="H76" s="149" t="s">
        <v>396</v>
      </c>
      <c r="I76" s="150" t="s">
        <v>396</v>
      </c>
    </row>
    <row r="77" spans="1:9" s="139" customFormat="1" ht="12" x14ac:dyDescent="0.2">
      <c r="A77" s="151" t="s">
        <v>353</v>
      </c>
      <c r="B77" s="112" t="s">
        <v>416</v>
      </c>
      <c r="C77" s="152" t="s">
        <v>225</v>
      </c>
      <c r="D77" s="151" t="s">
        <v>52</v>
      </c>
      <c r="E77" s="153">
        <v>0</v>
      </c>
      <c r="F77" s="154">
        <v>6000</v>
      </c>
      <c r="G77" s="149" t="s">
        <v>396</v>
      </c>
      <c r="H77" s="149" t="s">
        <v>396</v>
      </c>
      <c r="I77" s="150" t="s">
        <v>396</v>
      </c>
    </row>
    <row r="78" spans="1:9" s="139" customFormat="1" ht="12" x14ac:dyDescent="0.2">
      <c r="A78" s="151" t="s">
        <v>353</v>
      </c>
      <c r="B78" s="112" t="s">
        <v>416</v>
      </c>
      <c r="C78" s="152" t="s">
        <v>225</v>
      </c>
      <c r="D78" s="151" t="s">
        <v>53</v>
      </c>
      <c r="E78" s="153">
        <v>0</v>
      </c>
      <c r="F78" s="154">
        <v>7500</v>
      </c>
      <c r="G78" s="149" t="s">
        <v>396</v>
      </c>
      <c r="H78" s="149" t="s">
        <v>396</v>
      </c>
      <c r="I78" s="150" t="s">
        <v>396</v>
      </c>
    </row>
    <row r="79" spans="1:9" s="139" customFormat="1" ht="12" x14ac:dyDescent="0.2">
      <c r="A79" s="151" t="s">
        <v>354</v>
      </c>
      <c r="B79" s="112" t="s">
        <v>417</v>
      </c>
      <c r="C79" s="152" t="s">
        <v>225</v>
      </c>
      <c r="D79" s="151" t="s">
        <v>51</v>
      </c>
      <c r="E79" s="153">
        <v>0</v>
      </c>
      <c r="F79" s="154">
        <v>12600</v>
      </c>
      <c r="G79" s="149" t="s">
        <v>396</v>
      </c>
      <c r="H79" s="149" t="s">
        <v>396</v>
      </c>
      <c r="I79" s="150" t="s">
        <v>396</v>
      </c>
    </row>
    <row r="80" spans="1:9" s="139" customFormat="1" ht="12" x14ac:dyDescent="0.2">
      <c r="A80" s="151" t="s">
        <v>354</v>
      </c>
      <c r="B80" s="112" t="s">
        <v>417</v>
      </c>
      <c r="C80" s="152" t="s">
        <v>225</v>
      </c>
      <c r="D80" s="151" t="s">
        <v>52</v>
      </c>
      <c r="E80" s="153">
        <v>0</v>
      </c>
      <c r="F80" s="154">
        <v>17400</v>
      </c>
      <c r="G80" s="149" t="s">
        <v>396</v>
      </c>
      <c r="H80" s="149" t="s">
        <v>396</v>
      </c>
      <c r="I80" s="150" t="s">
        <v>396</v>
      </c>
    </row>
    <row r="81" spans="1:9" s="139" customFormat="1" ht="12" x14ac:dyDescent="0.2">
      <c r="A81" s="151" t="s">
        <v>354</v>
      </c>
      <c r="B81" s="112" t="s">
        <v>417</v>
      </c>
      <c r="C81" s="152" t="s">
        <v>225</v>
      </c>
      <c r="D81" s="151" t="s">
        <v>53</v>
      </c>
      <c r="E81" s="153">
        <v>0</v>
      </c>
      <c r="F81" s="154">
        <v>30000</v>
      </c>
      <c r="G81" s="149" t="s">
        <v>396</v>
      </c>
      <c r="H81" s="149" t="s">
        <v>396</v>
      </c>
      <c r="I81" s="150" t="s">
        <v>396</v>
      </c>
    </row>
    <row r="82" spans="1:9" s="139" customFormat="1" ht="12" x14ac:dyDescent="0.2">
      <c r="A82" s="151" t="s">
        <v>203</v>
      </c>
      <c r="B82" s="112" t="s">
        <v>204</v>
      </c>
      <c r="C82" s="152" t="s">
        <v>205</v>
      </c>
      <c r="D82" s="151" t="s">
        <v>206</v>
      </c>
      <c r="E82" s="153">
        <v>0</v>
      </c>
      <c r="F82" s="154">
        <v>2980</v>
      </c>
      <c r="G82" s="149">
        <v>0</v>
      </c>
      <c r="H82" s="149">
        <v>0</v>
      </c>
      <c r="I82" s="150">
        <v>0</v>
      </c>
    </row>
    <row r="83" spans="1:9" s="139" customFormat="1" ht="12" x14ac:dyDescent="0.2">
      <c r="A83" s="145" t="s">
        <v>203</v>
      </c>
      <c r="B83" s="112" t="s">
        <v>204</v>
      </c>
      <c r="C83" s="146" t="s">
        <v>205</v>
      </c>
      <c r="D83" s="145" t="s">
        <v>232</v>
      </c>
      <c r="E83" s="147">
        <v>0</v>
      </c>
      <c r="F83" s="156">
        <v>444</v>
      </c>
      <c r="G83" s="149">
        <v>0</v>
      </c>
      <c r="H83" s="149">
        <v>0</v>
      </c>
      <c r="I83" s="150">
        <v>0</v>
      </c>
    </row>
    <row r="84" spans="1:9" s="139" customFormat="1" ht="12" x14ac:dyDescent="0.2">
      <c r="A84" s="145" t="s">
        <v>203</v>
      </c>
      <c r="B84" s="112" t="s">
        <v>204</v>
      </c>
      <c r="C84" s="146" t="s">
        <v>205</v>
      </c>
      <c r="D84" s="145" t="s">
        <v>304</v>
      </c>
      <c r="E84" s="147">
        <v>0</v>
      </c>
      <c r="F84" s="148">
        <v>846</v>
      </c>
      <c r="G84" s="149">
        <v>0</v>
      </c>
      <c r="H84" s="149">
        <v>0</v>
      </c>
      <c r="I84" s="150">
        <v>0</v>
      </c>
    </row>
    <row r="85" spans="1:9" s="139" customFormat="1" ht="12" x14ac:dyDescent="0.2">
      <c r="A85" s="145" t="s">
        <v>203</v>
      </c>
      <c r="B85" s="112" t="s">
        <v>204</v>
      </c>
      <c r="C85" s="146" t="s">
        <v>205</v>
      </c>
      <c r="D85" s="145" t="s">
        <v>308</v>
      </c>
      <c r="E85" s="147">
        <v>0</v>
      </c>
      <c r="F85" s="148">
        <v>845</v>
      </c>
      <c r="G85" s="149">
        <v>0</v>
      </c>
      <c r="H85" s="149">
        <v>0</v>
      </c>
      <c r="I85" s="150">
        <v>0</v>
      </c>
    </row>
    <row r="86" spans="1:9" s="139" customFormat="1" ht="12" x14ac:dyDescent="0.2">
      <c r="A86" s="145" t="s">
        <v>203</v>
      </c>
      <c r="B86" s="112" t="s">
        <v>204</v>
      </c>
      <c r="C86" s="146" t="s">
        <v>205</v>
      </c>
      <c r="D86" s="145" t="s">
        <v>317</v>
      </c>
      <c r="E86" s="147">
        <v>0</v>
      </c>
      <c r="F86" s="148">
        <v>845</v>
      </c>
      <c r="G86" s="149">
        <v>0</v>
      </c>
      <c r="H86" s="149">
        <v>0</v>
      </c>
      <c r="I86" s="150">
        <v>0</v>
      </c>
    </row>
    <row r="87" spans="1:9" s="139" customFormat="1" ht="12" x14ac:dyDescent="0.2">
      <c r="A87" s="145" t="s">
        <v>227</v>
      </c>
      <c r="B87" s="112" t="s">
        <v>228</v>
      </c>
      <c r="C87" s="146" t="s">
        <v>199</v>
      </c>
      <c r="D87" s="145" t="s">
        <v>166</v>
      </c>
      <c r="E87" s="147">
        <v>0</v>
      </c>
      <c r="F87" s="156">
        <v>29439000</v>
      </c>
      <c r="G87" s="149">
        <v>23776310.850000001</v>
      </c>
      <c r="H87" s="149">
        <v>0</v>
      </c>
      <c r="I87" s="150">
        <v>0</v>
      </c>
    </row>
    <row r="88" spans="1:9" s="139" customFormat="1" ht="12" x14ac:dyDescent="0.2">
      <c r="A88" s="145" t="s">
        <v>227</v>
      </c>
      <c r="B88" s="112" t="s">
        <v>228</v>
      </c>
      <c r="C88" s="146" t="s">
        <v>199</v>
      </c>
      <c r="D88" s="145" t="s">
        <v>233</v>
      </c>
      <c r="E88" s="147">
        <v>0</v>
      </c>
      <c r="F88" s="156">
        <v>1130142226</v>
      </c>
      <c r="G88" s="149">
        <v>615289419.20000005</v>
      </c>
      <c r="H88" s="149">
        <v>183377395.09999999</v>
      </c>
      <c r="I88" s="150">
        <v>0.16226045791514385</v>
      </c>
    </row>
    <row r="89" spans="1:9" s="139" customFormat="1" ht="12" x14ac:dyDescent="0.2">
      <c r="A89" s="145" t="s">
        <v>227</v>
      </c>
      <c r="B89" s="112" t="s">
        <v>228</v>
      </c>
      <c r="C89" s="146" t="s">
        <v>199</v>
      </c>
      <c r="D89" s="145" t="s">
        <v>243</v>
      </c>
      <c r="E89" s="147">
        <v>0</v>
      </c>
      <c r="F89" s="156">
        <v>130000000</v>
      </c>
      <c r="G89" s="149">
        <v>46185375.049999997</v>
      </c>
      <c r="H89" s="149">
        <v>9279643.9399999995</v>
      </c>
      <c r="I89" s="150">
        <v>7.1381876461538457E-2</v>
      </c>
    </row>
    <row r="90" spans="1:9" s="139" customFormat="1" ht="12" x14ac:dyDescent="0.2">
      <c r="A90" s="145" t="s">
        <v>227</v>
      </c>
      <c r="B90" s="112" t="s">
        <v>228</v>
      </c>
      <c r="C90" s="146" t="s">
        <v>199</v>
      </c>
      <c r="D90" s="145" t="s">
        <v>56</v>
      </c>
      <c r="E90" s="147">
        <v>0</v>
      </c>
      <c r="F90" s="156">
        <v>67015311</v>
      </c>
      <c r="G90" s="149">
        <v>37037040</v>
      </c>
      <c r="H90" s="149">
        <v>35509262.100000001</v>
      </c>
      <c r="I90" s="150">
        <v>0.52986789988932537</v>
      </c>
    </row>
    <row r="91" spans="1:9" s="139" customFormat="1" ht="12" x14ac:dyDescent="0.2">
      <c r="A91" s="145" t="s">
        <v>227</v>
      </c>
      <c r="B91" s="112" t="s">
        <v>228</v>
      </c>
      <c r="C91" s="146" t="s">
        <v>199</v>
      </c>
      <c r="D91" s="145" t="s">
        <v>57</v>
      </c>
      <c r="E91" s="147">
        <v>0</v>
      </c>
      <c r="F91" s="156">
        <v>50130860</v>
      </c>
      <c r="G91" s="149">
        <v>25324298.09</v>
      </c>
      <c r="H91" s="149">
        <v>9574349.5199999996</v>
      </c>
      <c r="I91" s="150">
        <v>0.19098713886017515</v>
      </c>
    </row>
    <row r="92" spans="1:9" s="139" customFormat="1" ht="12" x14ac:dyDescent="0.2">
      <c r="A92" s="145" t="s">
        <v>227</v>
      </c>
      <c r="B92" s="112" t="s">
        <v>228</v>
      </c>
      <c r="C92" s="146" t="s">
        <v>199</v>
      </c>
      <c r="D92" s="145" t="s">
        <v>263</v>
      </c>
      <c r="E92" s="147">
        <v>0</v>
      </c>
      <c r="F92" s="156">
        <v>44449858</v>
      </c>
      <c r="G92" s="149">
        <v>22981367.239999998</v>
      </c>
      <c r="H92" s="149">
        <v>13810905.689999999</v>
      </c>
      <c r="I92" s="150">
        <v>0.31070753229402892</v>
      </c>
    </row>
    <row r="93" spans="1:9" s="139" customFormat="1" ht="12" x14ac:dyDescent="0.2">
      <c r="A93" s="145" t="s">
        <v>227</v>
      </c>
      <c r="B93" s="112" t="s">
        <v>228</v>
      </c>
      <c r="C93" s="146" t="s">
        <v>199</v>
      </c>
      <c r="D93" s="145" t="s">
        <v>58</v>
      </c>
      <c r="E93" s="147">
        <v>0</v>
      </c>
      <c r="F93" s="156">
        <v>4724782</v>
      </c>
      <c r="G93" s="149">
        <v>9960966.3800000008</v>
      </c>
      <c r="H93" s="149">
        <v>1761706.16</v>
      </c>
      <c r="I93" s="150">
        <v>0.37286506763698302</v>
      </c>
    </row>
    <row r="94" spans="1:9" s="139" customFormat="1" ht="12" x14ac:dyDescent="0.2">
      <c r="A94" s="145" t="s">
        <v>227</v>
      </c>
      <c r="B94" s="112" t="s">
        <v>228</v>
      </c>
      <c r="C94" s="146" t="s">
        <v>199</v>
      </c>
      <c r="D94" s="145" t="s">
        <v>273</v>
      </c>
      <c r="E94" s="147">
        <v>0</v>
      </c>
      <c r="F94" s="148">
        <v>184207383</v>
      </c>
      <c r="G94" s="149">
        <v>141470281.19999999</v>
      </c>
      <c r="H94" s="149">
        <v>14049481.48</v>
      </c>
      <c r="I94" s="150">
        <v>7.6269915196612942E-2</v>
      </c>
    </row>
    <row r="95" spans="1:9" s="139" customFormat="1" ht="12" x14ac:dyDescent="0.2">
      <c r="A95" s="145" t="s">
        <v>227</v>
      </c>
      <c r="B95" s="112" t="s">
        <v>228</v>
      </c>
      <c r="C95" s="146" t="s">
        <v>199</v>
      </c>
      <c r="D95" s="145" t="s">
        <v>274</v>
      </c>
      <c r="E95" s="147">
        <v>0</v>
      </c>
      <c r="F95" s="148">
        <v>361122445</v>
      </c>
      <c r="G95" s="149">
        <v>140350040.80000001</v>
      </c>
      <c r="H95" s="149">
        <v>48250910.909999996</v>
      </c>
      <c r="I95" s="150">
        <v>0.13361371351481627</v>
      </c>
    </row>
    <row r="96" spans="1:9" s="139" customFormat="1" ht="12" x14ac:dyDescent="0.2">
      <c r="A96" s="145" t="s">
        <v>227</v>
      </c>
      <c r="B96" s="112" t="s">
        <v>228</v>
      </c>
      <c r="C96" s="146" t="s">
        <v>199</v>
      </c>
      <c r="D96" s="145" t="s">
        <v>321</v>
      </c>
      <c r="E96" s="147">
        <v>0</v>
      </c>
      <c r="F96" s="148">
        <v>25800662</v>
      </c>
      <c r="G96" s="149">
        <v>3081252.5</v>
      </c>
      <c r="H96" s="149">
        <v>142488.32999999999</v>
      </c>
      <c r="I96" s="150">
        <v>5.5226617828643305E-3</v>
      </c>
    </row>
    <row r="97" spans="1:9" s="139" customFormat="1" ht="12" x14ac:dyDescent="0.2">
      <c r="A97" s="145" t="s">
        <v>227</v>
      </c>
      <c r="B97" s="112" t="s">
        <v>228</v>
      </c>
      <c r="C97" s="146" t="s">
        <v>199</v>
      </c>
      <c r="D97" s="145" t="s">
        <v>67</v>
      </c>
      <c r="E97" s="147">
        <v>0</v>
      </c>
      <c r="F97" s="148">
        <v>128508201</v>
      </c>
      <c r="G97" s="149">
        <v>51787631.289999999</v>
      </c>
      <c r="H97" s="149">
        <v>6608926.0899999999</v>
      </c>
      <c r="I97" s="150">
        <v>5.1428049249557233E-2</v>
      </c>
    </row>
    <row r="98" spans="1:9" s="139" customFormat="1" ht="12" x14ac:dyDescent="0.2">
      <c r="A98" s="145" t="s">
        <v>227</v>
      </c>
      <c r="B98" s="112" t="s">
        <v>228</v>
      </c>
      <c r="C98" s="146" t="s">
        <v>199</v>
      </c>
      <c r="D98" s="145" t="s">
        <v>68</v>
      </c>
      <c r="E98" s="147">
        <v>0</v>
      </c>
      <c r="F98" s="148">
        <v>65381365</v>
      </c>
      <c r="G98" s="149">
        <v>29250494.989999998</v>
      </c>
      <c r="H98" s="149">
        <v>707306.4</v>
      </c>
      <c r="I98" s="150">
        <v>1.0818165084194862E-2</v>
      </c>
    </row>
    <row r="99" spans="1:9" s="139" customFormat="1" ht="12" x14ac:dyDescent="0.2">
      <c r="A99" s="151" t="s">
        <v>197</v>
      </c>
      <c r="B99" s="112" t="s">
        <v>198</v>
      </c>
      <c r="C99" s="152" t="s">
        <v>199</v>
      </c>
      <c r="D99" s="151" t="s">
        <v>51</v>
      </c>
      <c r="E99" s="153">
        <v>0</v>
      </c>
      <c r="F99" s="154">
        <v>4997810</v>
      </c>
      <c r="G99" s="149">
        <v>903504.5199999999</v>
      </c>
      <c r="H99" s="149">
        <v>47220.29</v>
      </c>
      <c r="I99" s="150">
        <v>9.4481963099837737E-3</v>
      </c>
    </row>
    <row r="100" spans="1:9" s="139" customFormat="1" ht="12" x14ac:dyDescent="0.2">
      <c r="A100" s="151" t="s">
        <v>197</v>
      </c>
      <c r="B100" s="112" t="s">
        <v>198</v>
      </c>
      <c r="C100" s="152" t="s">
        <v>199</v>
      </c>
      <c r="D100" s="151" t="s">
        <v>52</v>
      </c>
      <c r="E100" s="153">
        <v>0</v>
      </c>
      <c r="F100" s="154">
        <v>3331874</v>
      </c>
      <c r="G100" s="149">
        <v>603886.73</v>
      </c>
      <c r="H100" s="149">
        <v>93081.57</v>
      </c>
      <c r="I100" s="150">
        <v>2.793670168799901E-2</v>
      </c>
    </row>
    <row r="101" spans="1:9" s="139" customFormat="1" ht="12" x14ac:dyDescent="0.2">
      <c r="A101" s="151" t="s">
        <v>197</v>
      </c>
      <c r="B101" s="112" t="s">
        <v>198</v>
      </c>
      <c r="C101" s="152" t="s">
        <v>199</v>
      </c>
      <c r="D101" s="151" t="s">
        <v>206</v>
      </c>
      <c r="E101" s="153">
        <v>0</v>
      </c>
      <c r="F101" s="154">
        <v>4470978</v>
      </c>
      <c r="G101" s="149">
        <v>0</v>
      </c>
      <c r="H101" s="149">
        <v>0</v>
      </c>
      <c r="I101" s="150">
        <v>0</v>
      </c>
    </row>
    <row r="102" spans="1:9" s="139" customFormat="1" ht="12" x14ac:dyDescent="0.2">
      <c r="A102" s="145" t="s">
        <v>197</v>
      </c>
      <c r="B102" s="112" t="s">
        <v>198</v>
      </c>
      <c r="C102" s="146" t="s">
        <v>199</v>
      </c>
      <c r="D102" s="145" t="s">
        <v>54</v>
      </c>
      <c r="E102" s="147">
        <v>0</v>
      </c>
      <c r="F102" s="156">
        <v>1099518</v>
      </c>
      <c r="G102" s="149">
        <v>533761.06999999995</v>
      </c>
      <c r="H102" s="149">
        <v>27795.75</v>
      </c>
      <c r="I102" s="150">
        <v>2.527994084680742E-2</v>
      </c>
    </row>
    <row r="103" spans="1:9" s="139" customFormat="1" ht="12" x14ac:dyDescent="0.2">
      <c r="A103" s="145" t="s">
        <v>197</v>
      </c>
      <c r="B103" s="112" t="s">
        <v>198</v>
      </c>
      <c r="C103" s="146" t="s">
        <v>199</v>
      </c>
      <c r="D103" s="145" t="s">
        <v>55</v>
      </c>
      <c r="E103" s="147">
        <v>0</v>
      </c>
      <c r="F103" s="156">
        <v>760268</v>
      </c>
      <c r="G103" s="149">
        <v>292724.78000000003</v>
      </c>
      <c r="H103" s="149">
        <v>54918.3</v>
      </c>
      <c r="I103" s="150">
        <v>7.2235448552352602E-2</v>
      </c>
    </row>
    <row r="104" spans="1:9" s="139" customFormat="1" ht="12" x14ac:dyDescent="0.2">
      <c r="A104" s="145" t="s">
        <v>197</v>
      </c>
      <c r="B104" s="112" t="s">
        <v>198</v>
      </c>
      <c r="C104" s="146" t="s">
        <v>199</v>
      </c>
      <c r="D104" s="145" t="s">
        <v>226</v>
      </c>
      <c r="E104" s="147">
        <v>0</v>
      </c>
      <c r="F104" s="156">
        <v>9733333</v>
      </c>
      <c r="G104" s="149">
        <v>2298488.2200000002</v>
      </c>
      <c r="H104" s="149">
        <v>0</v>
      </c>
      <c r="I104" s="150">
        <v>0</v>
      </c>
    </row>
    <row r="105" spans="1:9" s="139" customFormat="1" ht="12" x14ac:dyDescent="0.2">
      <c r="A105" s="145" t="s">
        <v>197</v>
      </c>
      <c r="B105" s="112" t="s">
        <v>198</v>
      </c>
      <c r="C105" s="146" t="s">
        <v>199</v>
      </c>
      <c r="D105" s="145" t="s">
        <v>166</v>
      </c>
      <c r="E105" s="147">
        <v>0</v>
      </c>
      <c r="F105" s="156">
        <v>17720633</v>
      </c>
      <c r="G105" s="149">
        <v>11888155.41</v>
      </c>
      <c r="H105" s="149">
        <v>0</v>
      </c>
      <c r="I105" s="150">
        <v>0</v>
      </c>
    </row>
    <row r="106" spans="1:9" s="139" customFormat="1" ht="12" x14ac:dyDescent="0.2">
      <c r="A106" s="145" t="s">
        <v>197</v>
      </c>
      <c r="B106" s="112" t="s">
        <v>198</v>
      </c>
      <c r="C106" s="146" t="s">
        <v>199</v>
      </c>
      <c r="D106" s="145" t="s">
        <v>231</v>
      </c>
      <c r="E106" s="147">
        <v>0</v>
      </c>
      <c r="F106" s="156">
        <v>6474891</v>
      </c>
      <c r="G106" s="149">
        <v>171125.48</v>
      </c>
      <c r="H106" s="149">
        <v>0</v>
      </c>
      <c r="I106" s="150">
        <v>0</v>
      </c>
    </row>
    <row r="107" spans="1:9" s="139" customFormat="1" ht="12" x14ac:dyDescent="0.2">
      <c r="A107" s="145" t="s">
        <v>197</v>
      </c>
      <c r="B107" s="112" t="s">
        <v>198</v>
      </c>
      <c r="C107" s="146" t="s">
        <v>199</v>
      </c>
      <c r="D107" s="145" t="s">
        <v>232</v>
      </c>
      <c r="E107" s="147">
        <v>0</v>
      </c>
      <c r="F107" s="156">
        <v>666667</v>
      </c>
      <c r="G107" s="149">
        <v>0</v>
      </c>
      <c r="H107" s="149">
        <v>0</v>
      </c>
      <c r="I107" s="150">
        <v>0</v>
      </c>
    </row>
    <row r="108" spans="1:9" s="139" customFormat="1" ht="12" x14ac:dyDescent="0.2">
      <c r="A108" s="145" t="s">
        <v>197</v>
      </c>
      <c r="B108" s="112" t="s">
        <v>198</v>
      </c>
      <c r="C108" s="146" t="s">
        <v>199</v>
      </c>
      <c r="D108" s="145" t="s">
        <v>233</v>
      </c>
      <c r="E108" s="147">
        <v>0</v>
      </c>
      <c r="F108" s="156">
        <v>440342185</v>
      </c>
      <c r="G108" s="149">
        <v>280099580.39999998</v>
      </c>
      <c r="H108" s="149">
        <v>84239459.359999999</v>
      </c>
      <c r="I108" s="150">
        <v>0.19130454049048243</v>
      </c>
    </row>
    <row r="109" spans="1:9" s="139" customFormat="1" ht="12" x14ac:dyDescent="0.2">
      <c r="A109" s="145" t="s">
        <v>197</v>
      </c>
      <c r="B109" s="112" t="s">
        <v>198</v>
      </c>
      <c r="C109" s="146" t="s">
        <v>199</v>
      </c>
      <c r="D109" s="145" t="s">
        <v>243</v>
      </c>
      <c r="E109" s="147">
        <v>0</v>
      </c>
      <c r="F109" s="156">
        <v>130000000</v>
      </c>
      <c r="G109" s="149">
        <v>46558770.789999999</v>
      </c>
      <c r="H109" s="149">
        <v>9653039.6799999997</v>
      </c>
      <c r="I109" s="150">
        <v>7.4254151384615386E-2</v>
      </c>
    </row>
    <row r="110" spans="1:9" s="139" customFormat="1" ht="12" x14ac:dyDescent="0.2">
      <c r="A110" s="145" t="s">
        <v>197</v>
      </c>
      <c r="B110" s="112" t="s">
        <v>198</v>
      </c>
      <c r="C110" s="146" t="s">
        <v>199</v>
      </c>
      <c r="D110" s="145" t="s">
        <v>183</v>
      </c>
      <c r="E110" s="147">
        <v>0</v>
      </c>
      <c r="F110" s="156">
        <v>34228</v>
      </c>
      <c r="G110" s="149">
        <v>38559.5</v>
      </c>
      <c r="H110" s="149">
        <v>13777.28</v>
      </c>
      <c r="I110" s="150">
        <v>0.40251490008180441</v>
      </c>
    </row>
    <row r="111" spans="1:9" s="139" customFormat="1" ht="12" x14ac:dyDescent="0.2">
      <c r="A111" s="145" t="s">
        <v>197</v>
      </c>
      <c r="B111" s="112" t="s">
        <v>198</v>
      </c>
      <c r="C111" s="146" t="s">
        <v>199</v>
      </c>
      <c r="D111" s="145" t="s">
        <v>173</v>
      </c>
      <c r="E111" s="147">
        <v>0</v>
      </c>
      <c r="F111" s="156">
        <v>108482</v>
      </c>
      <c r="G111" s="149">
        <v>57522.31</v>
      </c>
      <c r="H111" s="149">
        <v>18126.38</v>
      </c>
      <c r="I111" s="150">
        <v>0.16709113032576833</v>
      </c>
    </row>
    <row r="112" spans="1:9" s="139" customFormat="1" ht="12" x14ac:dyDescent="0.2">
      <c r="A112" s="145" t="s">
        <v>197</v>
      </c>
      <c r="B112" s="112" t="s">
        <v>198</v>
      </c>
      <c r="C112" s="146" t="s">
        <v>199</v>
      </c>
      <c r="D112" s="145" t="s">
        <v>56</v>
      </c>
      <c r="E112" s="147">
        <v>0</v>
      </c>
      <c r="F112" s="156">
        <v>50000000</v>
      </c>
      <c r="G112" s="149">
        <v>37037040</v>
      </c>
      <c r="H112" s="149">
        <v>17298359.039999999</v>
      </c>
      <c r="I112" s="150">
        <v>0.3459671808</v>
      </c>
    </row>
    <row r="113" spans="1:9" s="139" customFormat="1" ht="12" x14ac:dyDescent="0.2">
      <c r="A113" s="145" t="s">
        <v>197</v>
      </c>
      <c r="B113" s="112" t="s">
        <v>198</v>
      </c>
      <c r="C113" s="146" t="s">
        <v>199</v>
      </c>
      <c r="D113" s="145" t="s">
        <v>181</v>
      </c>
      <c r="E113" s="147">
        <v>0</v>
      </c>
      <c r="F113" s="156">
        <v>99956</v>
      </c>
      <c r="G113" s="149">
        <v>7303.7</v>
      </c>
      <c r="H113" s="149">
        <v>0</v>
      </c>
      <c r="I113" s="150">
        <v>0</v>
      </c>
    </row>
    <row r="114" spans="1:9" s="139" customFormat="1" ht="12" x14ac:dyDescent="0.2">
      <c r="A114" s="145" t="s">
        <v>197</v>
      </c>
      <c r="B114" s="112" t="s">
        <v>198</v>
      </c>
      <c r="C114" s="146" t="s">
        <v>199</v>
      </c>
      <c r="D114" s="145" t="s">
        <v>179</v>
      </c>
      <c r="E114" s="147">
        <v>0</v>
      </c>
      <c r="F114" s="156">
        <v>52047</v>
      </c>
      <c r="G114" s="149">
        <v>0</v>
      </c>
      <c r="H114" s="149">
        <v>0</v>
      </c>
      <c r="I114" s="150">
        <v>0</v>
      </c>
    </row>
    <row r="115" spans="1:9" s="139" customFormat="1" ht="12" x14ac:dyDescent="0.2">
      <c r="A115" s="145" t="s">
        <v>197</v>
      </c>
      <c r="B115" s="112" t="s">
        <v>198</v>
      </c>
      <c r="C115" s="146" t="s">
        <v>199</v>
      </c>
      <c r="D115" s="145" t="s">
        <v>57</v>
      </c>
      <c r="E115" s="147">
        <v>0</v>
      </c>
      <c r="F115" s="156">
        <v>34815285</v>
      </c>
      <c r="G115" s="149">
        <v>20297587.34</v>
      </c>
      <c r="H115" s="149">
        <v>7697630.2599999998</v>
      </c>
      <c r="I115" s="150">
        <v>0.22109915975124145</v>
      </c>
    </row>
    <row r="116" spans="1:9" s="139" customFormat="1" ht="12" x14ac:dyDescent="0.2">
      <c r="A116" s="145" t="s">
        <v>197</v>
      </c>
      <c r="B116" s="112" t="s">
        <v>198</v>
      </c>
      <c r="C116" s="146" t="s">
        <v>199</v>
      </c>
      <c r="D116" s="145" t="s">
        <v>263</v>
      </c>
      <c r="E116" s="147">
        <v>0</v>
      </c>
      <c r="F116" s="156">
        <v>29125109</v>
      </c>
      <c r="G116" s="149">
        <v>11552054.439999999</v>
      </c>
      <c r="H116" s="149">
        <v>6966824.1699999999</v>
      </c>
      <c r="I116" s="150">
        <v>0.23920336813160081</v>
      </c>
    </row>
    <row r="117" spans="1:9" s="139" customFormat="1" ht="12" x14ac:dyDescent="0.2">
      <c r="A117" s="145" t="s">
        <v>197</v>
      </c>
      <c r="B117" s="112" t="s">
        <v>198</v>
      </c>
      <c r="C117" s="146" t="s">
        <v>199</v>
      </c>
      <c r="D117" s="145" t="s">
        <v>58</v>
      </c>
      <c r="E117" s="147">
        <v>0</v>
      </c>
      <c r="F117" s="156">
        <v>2363777</v>
      </c>
      <c r="G117" s="149">
        <v>5008962.0199999996</v>
      </c>
      <c r="H117" s="149">
        <v>909332.1</v>
      </c>
      <c r="I117" s="150">
        <v>0.3846945375980898</v>
      </c>
    </row>
    <row r="118" spans="1:9" s="139" customFormat="1" ht="12" x14ac:dyDescent="0.2">
      <c r="A118" s="145" t="s">
        <v>197</v>
      </c>
      <c r="B118" s="112" t="s">
        <v>198</v>
      </c>
      <c r="C118" s="146" t="s">
        <v>199</v>
      </c>
      <c r="D118" s="145" t="s">
        <v>59</v>
      </c>
      <c r="E118" s="147">
        <v>0</v>
      </c>
      <c r="F118" s="148">
        <v>549759</v>
      </c>
      <c r="G118" s="149">
        <v>323880.25</v>
      </c>
      <c r="H118" s="149">
        <v>5647.26</v>
      </c>
      <c r="I118" s="150">
        <v>1.0272246566222654E-2</v>
      </c>
    </row>
    <row r="119" spans="1:9" s="139" customFormat="1" ht="12" x14ac:dyDescent="0.2">
      <c r="A119" s="145" t="s">
        <v>197</v>
      </c>
      <c r="B119" s="112" t="s">
        <v>198</v>
      </c>
      <c r="C119" s="146" t="s">
        <v>199</v>
      </c>
      <c r="D119" s="145" t="s">
        <v>60</v>
      </c>
      <c r="E119" s="147">
        <v>0</v>
      </c>
      <c r="F119" s="148">
        <v>452259</v>
      </c>
      <c r="G119" s="149">
        <v>253639.64</v>
      </c>
      <c r="H119" s="149">
        <v>20036.89</v>
      </c>
      <c r="I119" s="150">
        <v>4.4304016061593024E-2</v>
      </c>
    </row>
    <row r="120" spans="1:9" s="139" customFormat="1" ht="12" x14ac:dyDescent="0.2">
      <c r="A120" s="145" t="s">
        <v>197</v>
      </c>
      <c r="B120" s="112" t="s">
        <v>198</v>
      </c>
      <c r="C120" s="146" t="s">
        <v>199</v>
      </c>
      <c r="D120" s="145" t="s">
        <v>268</v>
      </c>
      <c r="E120" s="147">
        <v>0</v>
      </c>
      <c r="F120" s="156">
        <v>7538971.5147431502</v>
      </c>
      <c r="G120" s="149">
        <v>3169902.01</v>
      </c>
      <c r="H120" s="149">
        <v>3169902.01</v>
      </c>
      <c r="I120" s="150">
        <v>0.42046876073227835</v>
      </c>
    </row>
    <row r="121" spans="1:9" s="139" customFormat="1" ht="12" x14ac:dyDescent="0.2">
      <c r="A121" s="145" t="s">
        <v>197</v>
      </c>
      <c r="B121" s="112" t="s">
        <v>198</v>
      </c>
      <c r="C121" s="146" t="s">
        <v>199</v>
      </c>
      <c r="D121" s="145" t="s">
        <v>269</v>
      </c>
      <c r="E121" s="147">
        <v>0</v>
      </c>
      <c r="F121" s="148">
        <v>36377579.786821097</v>
      </c>
      <c r="G121" s="149">
        <v>29867536.25</v>
      </c>
      <c r="H121" s="149">
        <v>29867536.25</v>
      </c>
      <c r="I121" s="150">
        <v>0.82104242297120711</v>
      </c>
    </row>
    <row r="122" spans="1:9" s="139" customFormat="1" ht="12" x14ac:dyDescent="0.2">
      <c r="A122" s="145" t="s">
        <v>197</v>
      </c>
      <c r="B122" s="112" t="s">
        <v>198</v>
      </c>
      <c r="C122" s="146" t="s">
        <v>199</v>
      </c>
      <c r="D122" s="145" t="s">
        <v>270</v>
      </c>
      <c r="E122" s="147">
        <v>0</v>
      </c>
      <c r="F122" s="148">
        <v>7283821.7777291704</v>
      </c>
      <c r="G122" s="149">
        <v>4720994.05</v>
      </c>
      <c r="H122" s="149">
        <v>4720994.05</v>
      </c>
      <c r="I122" s="150">
        <v>0.64814793580408459</v>
      </c>
    </row>
    <row r="123" spans="1:9" s="139" customFormat="1" ht="12" x14ac:dyDescent="0.2">
      <c r="A123" s="145" t="s">
        <v>197</v>
      </c>
      <c r="B123" s="112" t="s">
        <v>198</v>
      </c>
      <c r="C123" s="146" t="s">
        <v>199</v>
      </c>
      <c r="D123" s="145" t="s">
        <v>271</v>
      </c>
      <c r="E123" s="147">
        <v>0</v>
      </c>
      <c r="F123" s="148">
        <v>12675210.464022201</v>
      </c>
      <c r="G123" s="149">
        <v>8012016.04</v>
      </c>
      <c r="H123" s="149">
        <v>8012016.04</v>
      </c>
      <c r="I123" s="150">
        <v>0.63210122330841068</v>
      </c>
    </row>
    <row r="124" spans="1:9" s="139" customFormat="1" ht="12" x14ac:dyDescent="0.2">
      <c r="A124" s="145" t="s">
        <v>197</v>
      </c>
      <c r="B124" s="112" t="s">
        <v>198</v>
      </c>
      <c r="C124" s="146" t="s">
        <v>199</v>
      </c>
      <c r="D124" s="145" t="s">
        <v>272</v>
      </c>
      <c r="E124" s="147">
        <v>0</v>
      </c>
      <c r="F124" s="148">
        <v>2791083.1140465001</v>
      </c>
      <c r="G124" s="149">
        <v>611895.07999999996</v>
      </c>
      <c r="H124" s="149">
        <v>611895.07999999996</v>
      </c>
      <c r="I124" s="150">
        <v>0.21923212423182811</v>
      </c>
    </row>
    <row r="125" spans="1:9" s="139" customFormat="1" ht="12" x14ac:dyDescent="0.2">
      <c r="A125" s="145" t="s">
        <v>197</v>
      </c>
      <c r="B125" s="112" t="s">
        <v>198</v>
      </c>
      <c r="C125" s="146" t="s">
        <v>199</v>
      </c>
      <c r="D125" s="145" t="s">
        <v>273</v>
      </c>
      <c r="E125" s="147">
        <v>0</v>
      </c>
      <c r="F125" s="148">
        <v>110882529</v>
      </c>
      <c r="G125" s="149">
        <v>70908997.150000006</v>
      </c>
      <c r="H125" s="149">
        <v>7198597.3099999996</v>
      </c>
      <c r="I125" s="150">
        <v>6.4920933666655453E-2</v>
      </c>
    </row>
    <row r="126" spans="1:9" s="139" customFormat="1" ht="12" x14ac:dyDescent="0.2">
      <c r="A126" s="145" t="s">
        <v>197</v>
      </c>
      <c r="B126" s="112" t="s">
        <v>198</v>
      </c>
      <c r="C126" s="146" t="s">
        <v>199</v>
      </c>
      <c r="D126" s="145" t="s">
        <v>159</v>
      </c>
      <c r="E126" s="147">
        <v>0</v>
      </c>
      <c r="F126" s="148">
        <v>4000000</v>
      </c>
      <c r="G126" s="149">
        <v>0</v>
      </c>
      <c r="H126" s="149">
        <v>0</v>
      </c>
      <c r="I126" s="150">
        <v>0</v>
      </c>
    </row>
    <row r="127" spans="1:9" s="139" customFormat="1" ht="12" x14ac:dyDescent="0.2">
      <c r="A127" s="145" t="s">
        <v>197</v>
      </c>
      <c r="B127" s="112" t="s">
        <v>198</v>
      </c>
      <c r="C127" s="146" t="s">
        <v>199</v>
      </c>
      <c r="D127" s="145" t="s">
        <v>274</v>
      </c>
      <c r="E127" s="147">
        <v>0</v>
      </c>
      <c r="F127" s="148">
        <v>144448978</v>
      </c>
      <c r="G127" s="149">
        <v>56274869.710000001</v>
      </c>
      <c r="H127" s="149">
        <v>19435220.210000001</v>
      </c>
      <c r="I127" s="150">
        <v>0.13454730160846137</v>
      </c>
    </row>
    <row r="128" spans="1:9" s="139" customFormat="1" ht="12" x14ac:dyDescent="0.2">
      <c r="A128" s="145" t="s">
        <v>197</v>
      </c>
      <c r="B128" s="112" t="s">
        <v>198</v>
      </c>
      <c r="C128" s="146" t="s">
        <v>199</v>
      </c>
      <c r="D128" s="145" t="s">
        <v>61</v>
      </c>
      <c r="E128" s="147">
        <v>0</v>
      </c>
      <c r="F128" s="148">
        <v>409391.66666666698</v>
      </c>
      <c r="G128" s="149">
        <v>0</v>
      </c>
      <c r="H128" s="149">
        <v>0</v>
      </c>
      <c r="I128" s="150">
        <v>0</v>
      </c>
    </row>
    <row r="129" spans="1:9" s="139" customFormat="1" ht="12" x14ac:dyDescent="0.2">
      <c r="A129" s="145" t="s">
        <v>197</v>
      </c>
      <c r="B129" s="112" t="s">
        <v>198</v>
      </c>
      <c r="C129" s="146" t="s">
        <v>199</v>
      </c>
      <c r="D129" s="145" t="s">
        <v>62</v>
      </c>
      <c r="E129" s="147">
        <v>0</v>
      </c>
      <c r="F129" s="148">
        <v>272927.66666666698</v>
      </c>
      <c r="G129" s="149">
        <v>0</v>
      </c>
      <c r="H129" s="149">
        <v>0</v>
      </c>
      <c r="I129" s="150">
        <v>0</v>
      </c>
    </row>
    <row r="130" spans="1:9" s="139" customFormat="1" ht="12" x14ac:dyDescent="0.2">
      <c r="A130" s="145" t="s">
        <v>197</v>
      </c>
      <c r="B130" s="112" t="s">
        <v>198</v>
      </c>
      <c r="C130" s="146" t="s">
        <v>199</v>
      </c>
      <c r="D130" s="145" t="s">
        <v>281</v>
      </c>
      <c r="E130" s="147">
        <v>0</v>
      </c>
      <c r="F130" s="148">
        <v>110482648.869693</v>
      </c>
      <c r="G130" s="149">
        <v>251093417.19000003</v>
      </c>
      <c r="H130" s="149">
        <v>251093417.19000003</v>
      </c>
      <c r="I130" s="150">
        <v>2.2726954843936458</v>
      </c>
    </row>
    <row r="131" spans="1:9" s="139" customFormat="1" ht="12" x14ac:dyDescent="0.2">
      <c r="A131" s="145" t="s">
        <v>197</v>
      </c>
      <c r="B131" s="112" t="s">
        <v>198</v>
      </c>
      <c r="C131" s="146" t="s">
        <v>199</v>
      </c>
      <c r="D131" s="145" t="s">
        <v>284</v>
      </c>
      <c r="E131" s="147">
        <v>0</v>
      </c>
      <c r="F131" s="148">
        <v>27638041.295022599</v>
      </c>
      <c r="G131" s="149">
        <v>7860082.3600000003</v>
      </c>
      <c r="H131" s="149">
        <v>7860082.3600000003</v>
      </c>
      <c r="I131" s="150">
        <v>0.28439361082420633</v>
      </c>
    </row>
    <row r="132" spans="1:9" s="139" customFormat="1" ht="12" x14ac:dyDescent="0.2">
      <c r="A132" s="145" t="s">
        <v>197</v>
      </c>
      <c r="B132" s="112" t="s">
        <v>198</v>
      </c>
      <c r="C132" s="146" t="s">
        <v>199</v>
      </c>
      <c r="D132" s="145" t="s">
        <v>287</v>
      </c>
      <c r="E132" s="147">
        <v>0</v>
      </c>
      <c r="F132" s="148">
        <v>30218764.3918216</v>
      </c>
      <c r="G132" s="149">
        <v>10183118.910000002</v>
      </c>
      <c r="H132" s="149">
        <v>10183118.910000002</v>
      </c>
      <c r="I132" s="150">
        <v>0.33697998958408631</v>
      </c>
    </row>
    <row r="133" spans="1:9" s="139" customFormat="1" ht="12" x14ac:dyDescent="0.2">
      <c r="A133" s="145" t="s">
        <v>197</v>
      </c>
      <c r="B133" s="112" t="s">
        <v>198</v>
      </c>
      <c r="C133" s="146" t="s">
        <v>199</v>
      </c>
      <c r="D133" s="145" t="s">
        <v>288</v>
      </c>
      <c r="E133" s="147">
        <v>0</v>
      </c>
      <c r="F133" s="148">
        <v>15163196.5597037</v>
      </c>
      <c r="G133" s="149">
        <v>4586977.22</v>
      </c>
      <c r="H133" s="149">
        <v>4586977.22</v>
      </c>
      <c r="I133" s="150">
        <v>0.30250727159930929</v>
      </c>
    </row>
    <row r="134" spans="1:9" s="139" customFormat="1" ht="12" x14ac:dyDescent="0.2">
      <c r="A134" s="145" t="s">
        <v>197</v>
      </c>
      <c r="B134" s="112" t="s">
        <v>198</v>
      </c>
      <c r="C134" s="146" t="s">
        <v>199</v>
      </c>
      <c r="D134" s="145" t="s">
        <v>289</v>
      </c>
      <c r="E134" s="147">
        <v>0</v>
      </c>
      <c r="F134" s="148">
        <v>610245808.65225101</v>
      </c>
      <c r="G134" s="149">
        <v>205938186.84</v>
      </c>
      <c r="H134" s="149">
        <v>205938186.84</v>
      </c>
      <c r="I134" s="150">
        <v>0.33746759735199433</v>
      </c>
    </row>
    <row r="135" spans="1:9" s="139" customFormat="1" ht="12" x14ac:dyDescent="0.2">
      <c r="A135" s="145" t="s">
        <v>197</v>
      </c>
      <c r="B135" s="112" t="s">
        <v>198</v>
      </c>
      <c r="C135" s="146" t="s">
        <v>199</v>
      </c>
      <c r="D135" s="145" t="s">
        <v>290</v>
      </c>
      <c r="E135" s="147">
        <v>0</v>
      </c>
      <c r="F135" s="148">
        <v>9272973.1205339208</v>
      </c>
      <c r="G135" s="149">
        <v>1858576.33</v>
      </c>
      <c r="H135" s="149">
        <v>1858576.33</v>
      </c>
      <c r="I135" s="150">
        <v>0.20042938827078005</v>
      </c>
    </row>
    <row r="136" spans="1:9" s="139" customFormat="1" ht="12" x14ac:dyDescent="0.2">
      <c r="A136" s="145" t="s">
        <v>197</v>
      </c>
      <c r="B136" s="112" t="s">
        <v>198</v>
      </c>
      <c r="C136" s="146" t="s">
        <v>199</v>
      </c>
      <c r="D136" s="145" t="s">
        <v>291</v>
      </c>
      <c r="E136" s="147">
        <v>0</v>
      </c>
      <c r="F136" s="148">
        <v>3003531.3227556101</v>
      </c>
      <c r="G136" s="149">
        <v>157197.01</v>
      </c>
      <c r="H136" s="149">
        <v>157197.01</v>
      </c>
      <c r="I136" s="150">
        <v>5.233739658682119E-2</v>
      </c>
    </row>
    <row r="137" spans="1:9" s="139" customFormat="1" ht="12" x14ac:dyDescent="0.2">
      <c r="A137" s="145" t="s">
        <v>197</v>
      </c>
      <c r="B137" s="112" t="s">
        <v>198</v>
      </c>
      <c r="C137" s="146" t="s">
        <v>199</v>
      </c>
      <c r="D137" s="145" t="s">
        <v>292</v>
      </c>
      <c r="E137" s="147">
        <v>0</v>
      </c>
      <c r="F137" s="148">
        <v>62013524</v>
      </c>
      <c r="G137" s="149">
        <v>76665422.231851846</v>
      </c>
      <c r="H137" s="149">
        <v>76665422.231851846</v>
      </c>
      <c r="I137" s="150">
        <v>1.2362694020074048</v>
      </c>
    </row>
    <row r="138" spans="1:9" s="139" customFormat="1" ht="12" x14ac:dyDescent="0.2">
      <c r="A138" s="145" t="s">
        <v>197</v>
      </c>
      <c r="B138" s="112" t="s">
        <v>198</v>
      </c>
      <c r="C138" s="146" t="s">
        <v>199</v>
      </c>
      <c r="D138" s="145" t="s">
        <v>293</v>
      </c>
      <c r="E138" s="147">
        <v>0</v>
      </c>
      <c r="F138" s="148">
        <v>29339891</v>
      </c>
      <c r="G138" s="149">
        <v>12082378.250000004</v>
      </c>
      <c r="H138" s="149">
        <v>12082378.250000004</v>
      </c>
      <c r="I138" s="150">
        <v>0.4118071962162369</v>
      </c>
    </row>
    <row r="139" spans="1:9" s="139" customFormat="1" ht="12" x14ac:dyDescent="0.2">
      <c r="A139" s="145" t="s">
        <v>197</v>
      </c>
      <c r="B139" s="112" t="s">
        <v>198</v>
      </c>
      <c r="C139" s="146" t="s">
        <v>199</v>
      </c>
      <c r="D139" s="145" t="s">
        <v>294</v>
      </c>
      <c r="E139" s="147">
        <v>0</v>
      </c>
      <c r="F139" s="148">
        <v>239359648</v>
      </c>
      <c r="G139" s="149">
        <v>168841194</v>
      </c>
      <c r="H139" s="149">
        <v>168841194</v>
      </c>
      <c r="I139" s="150">
        <v>0.70540000000000003</v>
      </c>
    </row>
    <row r="140" spans="1:9" s="139" customFormat="1" ht="12" x14ac:dyDescent="0.2">
      <c r="A140" s="145" t="s">
        <v>197</v>
      </c>
      <c r="B140" s="112" t="s">
        <v>198</v>
      </c>
      <c r="C140" s="146" t="s">
        <v>199</v>
      </c>
      <c r="D140" s="145" t="s">
        <v>295</v>
      </c>
      <c r="E140" s="147">
        <v>0</v>
      </c>
      <c r="F140" s="148">
        <v>378000</v>
      </c>
      <c r="G140" s="149">
        <v>262886.48</v>
      </c>
      <c r="H140" s="149">
        <v>262886.48</v>
      </c>
      <c r="I140" s="150">
        <v>0.69546687830687826</v>
      </c>
    </row>
    <row r="141" spans="1:9" s="139" customFormat="1" ht="12" x14ac:dyDescent="0.2">
      <c r="A141" s="145" t="s">
        <v>197</v>
      </c>
      <c r="B141" s="112" t="s">
        <v>198</v>
      </c>
      <c r="C141" s="146" t="s">
        <v>199</v>
      </c>
      <c r="D141" s="145" t="s">
        <v>296</v>
      </c>
      <c r="E141" s="147">
        <v>0</v>
      </c>
      <c r="F141" s="148">
        <v>3779400</v>
      </c>
      <c r="G141" s="149">
        <v>1375681.96</v>
      </c>
      <c r="H141" s="149">
        <v>1375681.96</v>
      </c>
      <c r="I141" s="150">
        <v>0.36399480340794832</v>
      </c>
    </row>
    <row r="142" spans="1:9" s="139" customFormat="1" ht="12" x14ac:dyDescent="0.2">
      <c r="A142" s="145" t="s">
        <v>197</v>
      </c>
      <c r="B142" s="112" t="s">
        <v>198</v>
      </c>
      <c r="C142" s="146" t="s">
        <v>199</v>
      </c>
      <c r="D142" s="145" t="s">
        <v>297</v>
      </c>
      <c r="E142" s="147">
        <v>0</v>
      </c>
      <c r="F142" s="148">
        <v>59400292.530000001</v>
      </c>
      <c r="G142" s="149">
        <v>22163813.611111112</v>
      </c>
      <c r="H142" s="149">
        <v>22163813.611111112</v>
      </c>
      <c r="I142" s="150">
        <v>0.37312633771824139</v>
      </c>
    </row>
    <row r="143" spans="1:9" s="139" customFormat="1" ht="12" x14ac:dyDescent="0.2">
      <c r="A143" s="145" t="s">
        <v>197</v>
      </c>
      <c r="B143" s="112" t="s">
        <v>198</v>
      </c>
      <c r="C143" s="146" t="s">
        <v>199</v>
      </c>
      <c r="D143" s="145" t="s">
        <v>298</v>
      </c>
      <c r="E143" s="147">
        <v>0</v>
      </c>
      <c r="F143" s="148">
        <v>331890695.73565698</v>
      </c>
      <c r="G143" s="149">
        <v>147159720.82999998</v>
      </c>
      <c r="H143" s="149">
        <v>147159720.82999998</v>
      </c>
      <c r="I143" s="150">
        <v>0.44339815102020574</v>
      </c>
    </row>
    <row r="144" spans="1:9" s="139" customFormat="1" ht="12" x14ac:dyDescent="0.2">
      <c r="A144" s="145" t="s">
        <v>197</v>
      </c>
      <c r="B144" s="112" t="s">
        <v>198</v>
      </c>
      <c r="C144" s="146" t="s">
        <v>199</v>
      </c>
      <c r="D144" s="145" t="s">
        <v>299</v>
      </c>
      <c r="E144" s="147">
        <v>0</v>
      </c>
      <c r="F144" s="148">
        <v>226275989.31967101</v>
      </c>
      <c r="G144" s="149">
        <v>72690783.75</v>
      </c>
      <c r="H144" s="149">
        <v>72690783.75</v>
      </c>
      <c r="I144" s="150">
        <v>0.32124833027381539</v>
      </c>
    </row>
    <row r="145" spans="1:9" s="139" customFormat="1" ht="12" x14ac:dyDescent="0.2">
      <c r="A145" s="145" t="s">
        <v>197</v>
      </c>
      <c r="B145" s="112" t="s">
        <v>198</v>
      </c>
      <c r="C145" s="146" t="s">
        <v>199</v>
      </c>
      <c r="D145" s="145" t="s">
        <v>300</v>
      </c>
      <c r="E145" s="147">
        <v>0</v>
      </c>
      <c r="F145" s="148">
        <v>59322394.414466903</v>
      </c>
      <c r="G145" s="149">
        <v>46955841.920000002</v>
      </c>
      <c r="H145" s="149">
        <v>46955841.920000002</v>
      </c>
      <c r="I145" s="150">
        <v>0.7915365248397479</v>
      </c>
    </row>
    <row r="146" spans="1:9" s="139" customFormat="1" ht="12" x14ac:dyDescent="0.2">
      <c r="A146" s="145" t="s">
        <v>197</v>
      </c>
      <c r="B146" s="112" t="s">
        <v>198</v>
      </c>
      <c r="C146" s="146" t="s">
        <v>199</v>
      </c>
      <c r="D146" s="145" t="s">
        <v>301</v>
      </c>
      <c r="E146" s="147">
        <v>0</v>
      </c>
      <c r="F146" s="148">
        <v>1080000</v>
      </c>
      <c r="G146" s="149">
        <v>653183.81777777767</v>
      </c>
      <c r="H146" s="149">
        <v>653183.81777777767</v>
      </c>
      <c r="I146" s="150">
        <v>0.60479983127572001</v>
      </c>
    </row>
    <row r="147" spans="1:9" s="139" customFormat="1" ht="12" x14ac:dyDescent="0.2">
      <c r="A147" s="145" t="s">
        <v>197</v>
      </c>
      <c r="B147" s="112" t="s">
        <v>198</v>
      </c>
      <c r="C147" s="146" t="s">
        <v>199</v>
      </c>
      <c r="D147" s="145" t="s">
        <v>302</v>
      </c>
      <c r="E147" s="147">
        <v>0</v>
      </c>
      <c r="F147" s="148">
        <v>2117500.4951279401</v>
      </c>
      <c r="G147" s="149">
        <v>0</v>
      </c>
      <c r="H147" s="149">
        <v>0</v>
      </c>
      <c r="I147" s="150">
        <v>0</v>
      </c>
    </row>
    <row r="148" spans="1:9" s="139" customFormat="1" ht="12" x14ac:dyDescent="0.2">
      <c r="A148" s="145" t="s">
        <v>197</v>
      </c>
      <c r="B148" s="112" t="s">
        <v>198</v>
      </c>
      <c r="C148" s="146" t="s">
        <v>199</v>
      </c>
      <c r="D148" s="145" t="s">
        <v>303</v>
      </c>
      <c r="E148" s="147">
        <v>0</v>
      </c>
      <c r="F148" s="148">
        <v>4623787.9664105196</v>
      </c>
      <c r="G148" s="149">
        <v>0</v>
      </c>
      <c r="H148" s="149">
        <v>0</v>
      </c>
      <c r="I148" s="150">
        <v>0</v>
      </c>
    </row>
    <row r="149" spans="1:9" s="139" customFormat="1" ht="12" x14ac:dyDescent="0.2">
      <c r="A149" s="145" t="s">
        <v>197</v>
      </c>
      <c r="B149" s="112" t="s">
        <v>198</v>
      </c>
      <c r="C149" s="146" t="s">
        <v>199</v>
      </c>
      <c r="D149" s="145" t="s">
        <v>304</v>
      </c>
      <c r="E149" s="147">
        <v>0</v>
      </c>
      <c r="F149" s="148">
        <v>1268103.66666667</v>
      </c>
      <c r="G149" s="149">
        <v>0</v>
      </c>
      <c r="H149" s="149">
        <v>0</v>
      </c>
      <c r="I149" s="150">
        <v>0</v>
      </c>
    </row>
    <row r="150" spans="1:9" s="139" customFormat="1" ht="12" x14ac:dyDescent="0.2">
      <c r="A150" s="145" t="s">
        <v>197</v>
      </c>
      <c r="B150" s="112" t="s">
        <v>198</v>
      </c>
      <c r="C150" s="146" t="s">
        <v>199</v>
      </c>
      <c r="D150" s="145" t="s">
        <v>63</v>
      </c>
      <c r="E150" s="147">
        <v>0</v>
      </c>
      <c r="F150" s="148">
        <v>409391.66666666698</v>
      </c>
      <c r="G150" s="149">
        <v>0</v>
      </c>
      <c r="H150" s="149">
        <v>0</v>
      </c>
      <c r="I150" s="150">
        <v>0</v>
      </c>
    </row>
    <row r="151" spans="1:9" s="139" customFormat="1" ht="12" x14ac:dyDescent="0.2">
      <c r="A151" s="145" t="s">
        <v>197</v>
      </c>
      <c r="B151" s="112" t="s">
        <v>198</v>
      </c>
      <c r="C151" s="146" t="s">
        <v>199</v>
      </c>
      <c r="D151" s="145" t="s">
        <v>64</v>
      </c>
      <c r="E151" s="147">
        <v>0</v>
      </c>
      <c r="F151" s="148">
        <v>272927.66666666698</v>
      </c>
      <c r="G151" s="149">
        <v>0</v>
      </c>
      <c r="H151" s="149">
        <v>0</v>
      </c>
      <c r="I151" s="150">
        <v>0</v>
      </c>
    </row>
    <row r="152" spans="1:9" s="139" customFormat="1" ht="12" x14ac:dyDescent="0.2">
      <c r="A152" s="145" t="s">
        <v>197</v>
      </c>
      <c r="B152" s="113" t="s">
        <v>198</v>
      </c>
      <c r="C152" s="146" t="s">
        <v>199</v>
      </c>
      <c r="D152" s="145" t="s">
        <v>305</v>
      </c>
      <c r="E152" s="147">
        <v>0</v>
      </c>
      <c r="F152" s="148">
        <v>20671174.666666701</v>
      </c>
      <c r="G152" s="149">
        <v>76665422.231851846</v>
      </c>
      <c r="H152" s="149">
        <v>76665422.231851846</v>
      </c>
      <c r="I152" s="150">
        <v>3.7088082060222081</v>
      </c>
    </row>
    <row r="153" spans="1:9" s="139" customFormat="1" ht="12" x14ac:dyDescent="0.2">
      <c r="A153" s="145" t="s">
        <v>197</v>
      </c>
      <c r="B153" s="113" t="s">
        <v>198</v>
      </c>
      <c r="C153" s="146" t="s">
        <v>199</v>
      </c>
      <c r="D153" s="145" t="s">
        <v>306</v>
      </c>
      <c r="E153" s="147">
        <v>0</v>
      </c>
      <c r="F153" s="148">
        <v>29339891</v>
      </c>
      <c r="G153" s="149">
        <v>12082378.250000004</v>
      </c>
      <c r="H153" s="149">
        <v>12082378.250000004</v>
      </c>
      <c r="I153" s="150">
        <v>0.4118071962162369</v>
      </c>
    </row>
    <row r="154" spans="1:9" s="139" customFormat="1" ht="12" x14ac:dyDescent="0.2">
      <c r="A154" s="145" t="s">
        <v>197</v>
      </c>
      <c r="B154" s="113" t="s">
        <v>198</v>
      </c>
      <c r="C154" s="146" t="s">
        <v>199</v>
      </c>
      <c r="D154" s="145" t="s">
        <v>307</v>
      </c>
      <c r="E154" s="147">
        <v>0</v>
      </c>
      <c r="F154" s="148">
        <v>239359648</v>
      </c>
      <c r="G154" s="149">
        <v>168841194</v>
      </c>
      <c r="H154" s="149">
        <v>168841194</v>
      </c>
      <c r="I154" s="150">
        <v>0.70540000000000003</v>
      </c>
    </row>
    <row r="155" spans="1:9" s="139" customFormat="1" ht="12" x14ac:dyDescent="0.2">
      <c r="A155" s="145" t="s">
        <v>197</v>
      </c>
      <c r="B155" s="113" t="s">
        <v>198</v>
      </c>
      <c r="C155" s="146" t="s">
        <v>199</v>
      </c>
      <c r="D155" s="145" t="s">
        <v>308</v>
      </c>
      <c r="E155" s="147">
        <v>0</v>
      </c>
      <c r="F155" s="148">
        <v>1268103.66666667</v>
      </c>
      <c r="G155" s="149">
        <v>0</v>
      </c>
      <c r="H155" s="149">
        <v>0</v>
      </c>
      <c r="I155" s="150">
        <v>0</v>
      </c>
    </row>
    <row r="156" spans="1:9" s="139" customFormat="1" ht="12" x14ac:dyDescent="0.2">
      <c r="A156" s="145" t="s">
        <v>197</v>
      </c>
      <c r="B156" s="112" t="s">
        <v>198</v>
      </c>
      <c r="C156" s="146" t="s">
        <v>199</v>
      </c>
      <c r="D156" s="145" t="s">
        <v>148</v>
      </c>
      <c r="E156" s="147">
        <v>0</v>
      </c>
      <c r="F156" s="148">
        <v>1296000</v>
      </c>
      <c r="G156" s="149"/>
      <c r="H156" s="149"/>
      <c r="I156" s="150">
        <v>0</v>
      </c>
    </row>
    <row r="157" spans="1:9" s="139" customFormat="1" ht="12" x14ac:dyDescent="0.2">
      <c r="A157" s="145" t="s">
        <v>197</v>
      </c>
      <c r="B157" s="113" t="s">
        <v>198</v>
      </c>
      <c r="C157" s="146" t="s">
        <v>199</v>
      </c>
      <c r="D157" s="145" t="s">
        <v>65</v>
      </c>
      <c r="E157" s="147">
        <v>0</v>
      </c>
      <c r="F157" s="148">
        <v>409391.66666666698</v>
      </c>
      <c r="G157" s="149">
        <v>0</v>
      </c>
      <c r="H157" s="149">
        <v>0</v>
      </c>
      <c r="I157" s="150">
        <v>0</v>
      </c>
    </row>
    <row r="158" spans="1:9" s="139" customFormat="1" ht="12" x14ac:dyDescent="0.2">
      <c r="A158" s="145" t="s">
        <v>197</v>
      </c>
      <c r="B158" s="112" t="s">
        <v>198</v>
      </c>
      <c r="C158" s="146" t="s">
        <v>199</v>
      </c>
      <c r="D158" s="145" t="s">
        <v>66</v>
      </c>
      <c r="E158" s="147">
        <v>0</v>
      </c>
      <c r="F158" s="148">
        <v>272927.66666666698</v>
      </c>
      <c r="G158" s="149">
        <v>0</v>
      </c>
      <c r="H158" s="149">
        <v>0</v>
      </c>
      <c r="I158" s="150">
        <v>0</v>
      </c>
    </row>
    <row r="159" spans="1:9" s="139" customFormat="1" ht="12" x14ac:dyDescent="0.2">
      <c r="A159" s="145" t="s">
        <v>197</v>
      </c>
      <c r="B159" s="112" t="s">
        <v>198</v>
      </c>
      <c r="C159" s="146" t="s">
        <v>199</v>
      </c>
      <c r="D159" s="145" t="s">
        <v>309</v>
      </c>
      <c r="E159" s="147">
        <v>0</v>
      </c>
      <c r="F159" s="148">
        <v>49563929.060306899</v>
      </c>
      <c r="G159" s="149">
        <v>21568754.940000001</v>
      </c>
      <c r="H159" s="149">
        <v>21568754.940000001</v>
      </c>
      <c r="I159" s="150">
        <v>0.43517040212361341</v>
      </c>
    </row>
    <row r="160" spans="1:9" s="139" customFormat="1" ht="12" x14ac:dyDescent="0.2">
      <c r="A160" s="145" t="s">
        <v>197</v>
      </c>
      <c r="B160" s="112" t="s">
        <v>198</v>
      </c>
      <c r="C160" s="146" t="s">
        <v>199</v>
      </c>
      <c r="D160" s="145" t="s">
        <v>310</v>
      </c>
      <c r="E160" s="147">
        <v>0</v>
      </c>
      <c r="F160" s="148">
        <v>42376566.266414002</v>
      </c>
      <c r="G160" s="149">
        <v>3575081.6285185185</v>
      </c>
      <c r="H160" s="149">
        <v>3575081.6285185185</v>
      </c>
      <c r="I160" s="150">
        <v>8.436458976035506E-2</v>
      </c>
    </row>
    <row r="161" spans="1:9" s="139" customFormat="1" ht="12" x14ac:dyDescent="0.2">
      <c r="A161" s="145" t="s">
        <v>197</v>
      </c>
      <c r="B161" s="112" t="s">
        <v>198</v>
      </c>
      <c r="C161" s="146" t="s">
        <v>199</v>
      </c>
      <c r="D161" s="145" t="s">
        <v>311</v>
      </c>
      <c r="E161" s="147">
        <v>0</v>
      </c>
      <c r="F161" s="148">
        <v>7057926.3914981103</v>
      </c>
      <c r="G161" s="149">
        <v>2722.65</v>
      </c>
      <c r="H161" s="149">
        <v>2722.65</v>
      </c>
      <c r="I161" s="150">
        <v>3.8575777770644793E-4</v>
      </c>
    </row>
    <row r="162" spans="1:9" s="139" customFormat="1" ht="12" x14ac:dyDescent="0.2">
      <c r="A162" s="145" t="s">
        <v>197</v>
      </c>
      <c r="B162" s="112" t="s">
        <v>198</v>
      </c>
      <c r="C162" s="146" t="s">
        <v>199</v>
      </c>
      <c r="D162" s="145" t="s">
        <v>312</v>
      </c>
      <c r="E162" s="147">
        <v>0</v>
      </c>
      <c r="F162" s="148">
        <v>20671174.666666701</v>
      </c>
      <c r="G162" s="149">
        <v>76665422.231851846</v>
      </c>
      <c r="H162" s="149">
        <v>76665422.231851846</v>
      </c>
      <c r="I162" s="150">
        <v>3.7088082060222081</v>
      </c>
    </row>
    <row r="163" spans="1:9" s="139" customFormat="1" ht="12" x14ac:dyDescent="0.2">
      <c r="A163" s="145" t="s">
        <v>197</v>
      </c>
      <c r="B163" s="112" t="s">
        <v>198</v>
      </c>
      <c r="C163" s="146" t="s">
        <v>199</v>
      </c>
      <c r="D163" s="145" t="s">
        <v>315</v>
      </c>
      <c r="E163" s="147">
        <v>0</v>
      </c>
      <c r="F163" s="148">
        <v>29339891</v>
      </c>
      <c r="G163" s="149">
        <v>12082378.250000004</v>
      </c>
      <c r="H163" s="149">
        <v>12082378.250000004</v>
      </c>
      <c r="I163" s="150">
        <v>0.4118071962162369</v>
      </c>
    </row>
    <row r="164" spans="1:9" s="139" customFormat="1" ht="12" x14ac:dyDescent="0.2">
      <c r="A164" s="145" t="s">
        <v>197</v>
      </c>
      <c r="B164" s="112" t="s">
        <v>198</v>
      </c>
      <c r="C164" s="146" t="s">
        <v>199</v>
      </c>
      <c r="D164" s="145" t="s">
        <v>316</v>
      </c>
      <c r="E164" s="147">
        <v>0</v>
      </c>
      <c r="F164" s="148">
        <v>239359648</v>
      </c>
      <c r="G164" s="149">
        <v>168841194</v>
      </c>
      <c r="H164" s="149">
        <v>168841194</v>
      </c>
      <c r="I164" s="150">
        <v>0.70540000000000003</v>
      </c>
    </row>
    <row r="165" spans="1:9" s="139" customFormat="1" ht="12" x14ac:dyDescent="0.2">
      <c r="A165" s="145" t="s">
        <v>197</v>
      </c>
      <c r="B165" s="112" t="s">
        <v>198</v>
      </c>
      <c r="C165" s="146" t="s">
        <v>199</v>
      </c>
      <c r="D165" s="145" t="s">
        <v>317</v>
      </c>
      <c r="E165" s="147">
        <v>0</v>
      </c>
      <c r="F165" s="148">
        <v>1268103.66666667</v>
      </c>
      <c r="G165" s="149">
        <v>0</v>
      </c>
      <c r="H165" s="149">
        <v>0</v>
      </c>
      <c r="I165" s="150">
        <v>0</v>
      </c>
    </row>
    <row r="166" spans="1:9" s="139" customFormat="1" ht="12" x14ac:dyDescent="0.2">
      <c r="A166" s="145" t="s">
        <v>197</v>
      </c>
      <c r="B166" s="112" t="s">
        <v>198</v>
      </c>
      <c r="C166" s="146" t="s">
        <v>199</v>
      </c>
      <c r="D166" s="145" t="s">
        <v>318</v>
      </c>
      <c r="E166" s="147">
        <v>0</v>
      </c>
      <c r="F166" s="148">
        <v>3600000</v>
      </c>
      <c r="G166" s="149">
        <v>0</v>
      </c>
      <c r="H166" s="149">
        <v>0</v>
      </c>
      <c r="I166" s="150">
        <v>0</v>
      </c>
    </row>
    <row r="167" spans="1:9" s="139" customFormat="1" ht="12" x14ac:dyDescent="0.2">
      <c r="A167" s="145" t="s">
        <v>197</v>
      </c>
      <c r="B167" s="112" t="s">
        <v>198</v>
      </c>
      <c r="C167" s="146" t="s">
        <v>199</v>
      </c>
      <c r="D167" s="145" t="s">
        <v>140</v>
      </c>
      <c r="E167" s="147">
        <v>0</v>
      </c>
      <c r="F167" s="148">
        <v>10368000</v>
      </c>
      <c r="G167" s="149">
        <v>0</v>
      </c>
      <c r="H167" s="149">
        <v>0</v>
      </c>
      <c r="I167" s="150">
        <v>0</v>
      </c>
    </row>
    <row r="168" spans="1:9" s="139" customFormat="1" ht="12" x14ac:dyDescent="0.2">
      <c r="A168" s="145" t="s">
        <v>197</v>
      </c>
      <c r="B168" s="112" t="s">
        <v>198</v>
      </c>
      <c r="C168" s="146" t="s">
        <v>199</v>
      </c>
      <c r="D168" s="145" t="s">
        <v>149</v>
      </c>
      <c r="E168" s="147">
        <v>0</v>
      </c>
      <c r="F168" s="148">
        <v>1296000</v>
      </c>
      <c r="G168" s="149">
        <v>0</v>
      </c>
      <c r="H168" s="149">
        <v>0</v>
      </c>
      <c r="I168" s="150">
        <v>0</v>
      </c>
    </row>
    <row r="169" spans="1:9" s="139" customFormat="1" ht="12" x14ac:dyDescent="0.2">
      <c r="A169" s="145" t="s">
        <v>197</v>
      </c>
      <c r="B169" s="112" t="s">
        <v>198</v>
      </c>
      <c r="C169" s="146" t="s">
        <v>199</v>
      </c>
      <c r="D169" s="145" t="s">
        <v>319</v>
      </c>
      <c r="E169" s="147">
        <v>0</v>
      </c>
      <c r="F169" s="148">
        <v>6923076</v>
      </c>
      <c r="G169" s="149">
        <v>160943.46153846153</v>
      </c>
      <c r="H169" s="149">
        <v>28453</v>
      </c>
      <c r="I169" s="150">
        <v>4.1098783257615549E-3</v>
      </c>
    </row>
    <row r="170" spans="1:9" s="139" customFormat="1" ht="12" x14ac:dyDescent="0.2">
      <c r="A170" s="145" t="s">
        <v>197</v>
      </c>
      <c r="B170" s="112" t="s">
        <v>198</v>
      </c>
      <c r="C170" s="146" t="s">
        <v>199</v>
      </c>
      <c r="D170" s="145" t="s">
        <v>146</v>
      </c>
      <c r="E170" s="147">
        <v>0</v>
      </c>
      <c r="F170" s="148">
        <v>4615385</v>
      </c>
      <c r="G170" s="149">
        <v>2125162.5</v>
      </c>
      <c r="H170" s="149">
        <v>136396</v>
      </c>
      <c r="I170" s="150">
        <v>2.9552464203961317E-2</v>
      </c>
    </row>
    <row r="171" spans="1:9" s="139" customFormat="1" ht="12" x14ac:dyDescent="0.2">
      <c r="A171" s="145" t="s">
        <v>197</v>
      </c>
      <c r="B171" s="112" t="s">
        <v>198</v>
      </c>
      <c r="C171" s="146" t="s">
        <v>199</v>
      </c>
      <c r="D171" s="145" t="s">
        <v>145</v>
      </c>
      <c r="E171" s="147">
        <v>0</v>
      </c>
      <c r="F171" s="148">
        <v>18115385</v>
      </c>
      <c r="G171" s="149">
        <v>6</v>
      </c>
      <c r="H171" s="149">
        <v>0</v>
      </c>
      <c r="I171" s="150">
        <v>0</v>
      </c>
    </row>
    <row r="172" spans="1:9" s="139" customFormat="1" ht="12" x14ac:dyDescent="0.2">
      <c r="A172" s="145" t="s">
        <v>197</v>
      </c>
      <c r="B172" s="112" t="s">
        <v>198</v>
      </c>
      <c r="C172" s="146" t="s">
        <v>199</v>
      </c>
      <c r="D172" s="145" t="s">
        <v>320</v>
      </c>
      <c r="E172" s="147">
        <v>0</v>
      </c>
      <c r="F172" s="148">
        <v>1475000</v>
      </c>
      <c r="G172" s="149">
        <v>0</v>
      </c>
      <c r="H172" s="149">
        <v>0</v>
      </c>
      <c r="I172" s="150">
        <v>0</v>
      </c>
    </row>
    <row r="173" spans="1:9" s="139" customFormat="1" ht="12" x14ac:dyDescent="0.2">
      <c r="A173" s="145" t="s">
        <v>197</v>
      </c>
      <c r="B173" s="112" t="s">
        <v>198</v>
      </c>
      <c r="C173" s="146" t="s">
        <v>199</v>
      </c>
      <c r="D173" s="145" t="s">
        <v>321</v>
      </c>
      <c r="E173" s="147">
        <v>0</v>
      </c>
      <c r="F173" s="148">
        <v>12340467</v>
      </c>
      <c r="G173" s="149">
        <v>1364506.32</v>
      </c>
      <c r="H173" s="149">
        <v>67984.710000000006</v>
      </c>
      <c r="I173" s="150">
        <v>5.5090872979118221E-3</v>
      </c>
    </row>
    <row r="174" spans="1:9" s="139" customFormat="1" ht="12" x14ac:dyDescent="0.2">
      <c r="A174" s="145" t="s">
        <v>197</v>
      </c>
      <c r="B174" s="112" t="s">
        <v>198</v>
      </c>
      <c r="C174" s="146" t="s">
        <v>199</v>
      </c>
      <c r="D174" s="145" t="s">
        <v>182</v>
      </c>
      <c r="E174" s="147">
        <v>0</v>
      </c>
      <c r="F174" s="148">
        <v>12569</v>
      </c>
      <c r="G174" s="149">
        <v>0</v>
      </c>
      <c r="H174" s="149">
        <v>0</v>
      </c>
      <c r="I174" s="150">
        <v>0</v>
      </c>
    </row>
    <row r="175" spans="1:9" s="139" customFormat="1" ht="12" x14ac:dyDescent="0.2">
      <c r="A175" s="145" t="s">
        <v>197</v>
      </c>
      <c r="B175" s="111" t="s">
        <v>198</v>
      </c>
      <c r="C175" s="146" t="s">
        <v>199</v>
      </c>
      <c r="D175" s="145" t="s">
        <v>175</v>
      </c>
      <c r="E175" s="147">
        <v>0</v>
      </c>
      <c r="F175" s="148">
        <v>8380</v>
      </c>
      <c r="G175" s="149">
        <v>0</v>
      </c>
      <c r="H175" s="149">
        <v>0</v>
      </c>
      <c r="I175" s="150">
        <v>0</v>
      </c>
    </row>
    <row r="176" spans="1:9" s="139" customFormat="1" ht="12" x14ac:dyDescent="0.2">
      <c r="A176" s="145" t="s">
        <v>197</v>
      </c>
      <c r="B176" s="111" t="s">
        <v>198</v>
      </c>
      <c r="C176" s="146" t="s">
        <v>199</v>
      </c>
      <c r="D176" s="145" t="s">
        <v>324</v>
      </c>
      <c r="E176" s="147">
        <v>0</v>
      </c>
      <c r="F176" s="148">
        <v>2306460</v>
      </c>
      <c r="G176" s="149">
        <v>3679868.29</v>
      </c>
      <c r="H176" s="149">
        <v>3679868.29</v>
      </c>
      <c r="I176" s="150">
        <v>1.5954615688110785</v>
      </c>
    </row>
    <row r="177" spans="1:9" s="139" customFormat="1" ht="12" x14ac:dyDescent="0.2">
      <c r="A177" s="145" t="s">
        <v>197</v>
      </c>
      <c r="B177" s="112" t="s">
        <v>198</v>
      </c>
      <c r="C177" s="146" t="s">
        <v>199</v>
      </c>
      <c r="D177" s="145" t="s">
        <v>325</v>
      </c>
      <c r="E177" s="147">
        <v>0</v>
      </c>
      <c r="F177" s="148">
        <v>10375680</v>
      </c>
      <c r="G177" s="149">
        <v>3679868</v>
      </c>
      <c r="H177" s="149">
        <v>3679868</v>
      </c>
      <c r="I177" s="150">
        <v>0.35470000000000002</v>
      </c>
    </row>
    <row r="178" spans="1:9" s="139" customFormat="1" ht="12" x14ac:dyDescent="0.2">
      <c r="A178" s="145" t="s">
        <v>197</v>
      </c>
      <c r="B178" s="112" t="s">
        <v>198</v>
      </c>
      <c r="C178" s="146" t="s">
        <v>199</v>
      </c>
      <c r="D178" s="145" t="s">
        <v>67</v>
      </c>
      <c r="E178" s="147">
        <v>0</v>
      </c>
      <c r="F178" s="148">
        <v>51403280</v>
      </c>
      <c r="G178" s="149">
        <v>22433486.870000001</v>
      </c>
      <c r="H178" s="149">
        <v>2889667.08</v>
      </c>
      <c r="I178" s="150">
        <v>5.6215616591003534E-2</v>
      </c>
    </row>
    <row r="179" spans="1:9" s="139" customFormat="1" ht="12" x14ac:dyDescent="0.2">
      <c r="A179" s="145" t="s">
        <v>197</v>
      </c>
      <c r="B179" s="112" t="s">
        <v>198</v>
      </c>
      <c r="C179" s="146" t="s">
        <v>199</v>
      </c>
      <c r="D179" s="145" t="s">
        <v>68</v>
      </c>
      <c r="E179" s="147">
        <v>0</v>
      </c>
      <c r="F179" s="148">
        <v>26152546</v>
      </c>
      <c r="G179" s="149">
        <v>12939234.359999999</v>
      </c>
      <c r="H179" s="149">
        <v>288479.7</v>
      </c>
      <c r="I179" s="150">
        <v>1.1030654529773124E-2</v>
      </c>
    </row>
    <row r="180" spans="1:9" s="139" customFormat="1" ht="12" x14ac:dyDescent="0.2">
      <c r="A180" s="145" t="s">
        <v>197</v>
      </c>
      <c r="B180" s="112" t="s">
        <v>198</v>
      </c>
      <c r="C180" s="146" t="s">
        <v>199</v>
      </c>
      <c r="D180" s="145" t="s">
        <v>326</v>
      </c>
      <c r="E180" s="147">
        <v>0</v>
      </c>
      <c r="F180" s="148">
        <v>165130783</v>
      </c>
      <c r="G180" s="149">
        <v>12272576.83</v>
      </c>
      <c r="H180" s="149">
        <v>109656.08</v>
      </c>
      <c r="I180" s="150">
        <v>6.6405595618110769E-4</v>
      </c>
    </row>
    <row r="181" spans="1:9" s="139" customFormat="1" ht="12" x14ac:dyDescent="0.2">
      <c r="A181" s="145" t="s">
        <v>197</v>
      </c>
      <c r="B181" s="112" t="s">
        <v>198</v>
      </c>
      <c r="C181" s="146" t="s">
        <v>199</v>
      </c>
      <c r="D181" s="145" t="s">
        <v>335</v>
      </c>
      <c r="E181" s="147">
        <v>0</v>
      </c>
      <c r="F181" s="156">
        <v>15000000</v>
      </c>
      <c r="G181" s="149">
        <v>16646.669999999998</v>
      </c>
      <c r="H181" s="149">
        <v>0</v>
      </c>
      <c r="I181" s="150">
        <v>0</v>
      </c>
    </row>
    <row r="182" spans="1:9" s="139" customFormat="1" ht="12" x14ac:dyDescent="0.2">
      <c r="A182" s="151" t="s">
        <v>197</v>
      </c>
      <c r="B182" s="112" t="s">
        <v>198</v>
      </c>
      <c r="C182" s="151" t="s">
        <v>199</v>
      </c>
      <c r="D182" s="151" t="s">
        <v>390</v>
      </c>
      <c r="E182" s="153">
        <v>0</v>
      </c>
      <c r="F182" s="155">
        <v>24000000</v>
      </c>
      <c r="G182" s="149">
        <v>4926356.8518518517</v>
      </c>
      <c r="H182" s="149">
        <v>540179.53</v>
      </c>
      <c r="I182" s="150">
        <v>2.2507480416666666E-2</v>
      </c>
    </row>
    <row r="183" spans="1:9" s="139" customFormat="1" ht="12" x14ac:dyDescent="0.2">
      <c r="A183" s="151" t="s">
        <v>197</v>
      </c>
      <c r="B183" s="112" t="s">
        <v>198</v>
      </c>
      <c r="C183" s="151" t="s">
        <v>199</v>
      </c>
      <c r="D183" s="151" t="s">
        <v>391</v>
      </c>
      <c r="E183" s="153">
        <v>0</v>
      </c>
      <c r="F183" s="155">
        <v>6000000</v>
      </c>
      <c r="G183" s="149">
        <v>1873654.0740740742</v>
      </c>
      <c r="H183" s="149">
        <v>133694.66</v>
      </c>
      <c r="I183" s="150">
        <v>2.2282443333333336E-2</v>
      </c>
    </row>
    <row r="184" spans="1:9" s="139" customFormat="1" ht="12" x14ac:dyDescent="0.2">
      <c r="A184" s="145" t="s">
        <v>275</v>
      </c>
      <c r="B184" s="112" t="s">
        <v>276</v>
      </c>
      <c r="C184" s="146" t="s">
        <v>199</v>
      </c>
      <c r="D184" s="145" t="s">
        <v>274</v>
      </c>
      <c r="E184" s="147">
        <v>0</v>
      </c>
      <c r="F184" s="148">
        <v>37375324</v>
      </c>
      <c r="G184" s="149">
        <v>12348579.34</v>
      </c>
      <c r="H184" s="149">
        <v>4790749.4400000004</v>
      </c>
      <c r="I184" s="150">
        <v>0.12817947584882475</v>
      </c>
    </row>
    <row r="185" spans="1:9" s="139" customFormat="1" ht="12" x14ac:dyDescent="0.2">
      <c r="A185" s="151" t="s">
        <v>355</v>
      </c>
      <c r="B185" s="112" t="s">
        <v>418</v>
      </c>
      <c r="C185" s="152" t="s">
        <v>380</v>
      </c>
      <c r="D185" s="151" t="s">
        <v>51</v>
      </c>
      <c r="E185" s="153">
        <v>0</v>
      </c>
      <c r="F185" s="154">
        <v>0.06</v>
      </c>
      <c r="G185" s="149" t="s">
        <v>396</v>
      </c>
      <c r="H185" s="149" t="s">
        <v>396</v>
      </c>
      <c r="I185" s="150" t="s">
        <v>396</v>
      </c>
    </row>
    <row r="186" spans="1:9" s="139" customFormat="1" ht="12" x14ac:dyDescent="0.2">
      <c r="A186" s="151" t="s">
        <v>355</v>
      </c>
      <c r="B186" s="112" t="s">
        <v>418</v>
      </c>
      <c r="C186" s="152" t="s">
        <v>380</v>
      </c>
      <c r="D186" s="151" t="s">
        <v>52</v>
      </c>
      <c r="E186" s="153">
        <v>0</v>
      </c>
      <c r="F186" s="154">
        <v>0.05</v>
      </c>
      <c r="G186" s="149" t="s">
        <v>396</v>
      </c>
      <c r="H186" s="149" t="s">
        <v>396</v>
      </c>
      <c r="I186" s="150" t="s">
        <v>396</v>
      </c>
    </row>
    <row r="187" spans="1:9" s="139" customFormat="1" ht="12" x14ac:dyDescent="0.2">
      <c r="A187" s="151" t="s">
        <v>355</v>
      </c>
      <c r="B187" s="112" t="s">
        <v>418</v>
      </c>
      <c r="C187" s="152" t="s">
        <v>380</v>
      </c>
      <c r="D187" s="151" t="s">
        <v>392</v>
      </c>
      <c r="E187" s="153">
        <v>0</v>
      </c>
      <c r="F187" s="154">
        <v>0.32</v>
      </c>
      <c r="G187" s="149" t="s">
        <v>396</v>
      </c>
      <c r="H187" s="149" t="s">
        <v>396</v>
      </c>
      <c r="I187" s="150" t="s">
        <v>396</v>
      </c>
    </row>
    <row r="188" spans="1:9" s="139" customFormat="1" ht="12" x14ac:dyDescent="0.2">
      <c r="A188" s="151" t="s">
        <v>355</v>
      </c>
      <c r="B188" s="112" t="s">
        <v>418</v>
      </c>
      <c r="C188" s="152" t="s">
        <v>380</v>
      </c>
      <c r="D188" s="151" t="s">
        <v>162</v>
      </c>
      <c r="E188" s="153">
        <v>0</v>
      </c>
      <c r="F188" s="154">
        <v>0.57999999999999996</v>
      </c>
      <c r="G188" s="149" t="s">
        <v>396</v>
      </c>
      <c r="H188" s="149" t="s">
        <v>396</v>
      </c>
      <c r="I188" s="150" t="s">
        <v>396</v>
      </c>
    </row>
    <row r="189" spans="1:9" s="139" customFormat="1" ht="12" x14ac:dyDescent="0.2">
      <c r="A189" s="151" t="s">
        <v>355</v>
      </c>
      <c r="B189" s="112" t="s">
        <v>418</v>
      </c>
      <c r="C189" s="152" t="s">
        <v>380</v>
      </c>
      <c r="D189" s="151" t="s">
        <v>393</v>
      </c>
      <c r="E189" s="153">
        <v>0</v>
      </c>
      <c r="F189" s="154">
        <v>2.31</v>
      </c>
      <c r="G189" s="149" t="s">
        <v>396</v>
      </c>
      <c r="H189" s="149" t="s">
        <v>396</v>
      </c>
      <c r="I189" s="150" t="s">
        <v>396</v>
      </c>
    </row>
    <row r="190" spans="1:9" s="139" customFormat="1" ht="12" x14ac:dyDescent="0.2">
      <c r="A190" s="151" t="s">
        <v>355</v>
      </c>
      <c r="B190" s="112" t="s">
        <v>418</v>
      </c>
      <c r="C190" s="152" t="s">
        <v>380</v>
      </c>
      <c r="D190" s="151" t="s">
        <v>394</v>
      </c>
      <c r="E190" s="153">
        <v>0</v>
      </c>
      <c r="F190" s="154">
        <v>0.21</v>
      </c>
      <c r="G190" s="149" t="s">
        <v>396</v>
      </c>
      <c r="H190" s="149" t="s">
        <v>396</v>
      </c>
      <c r="I190" s="150" t="s">
        <v>396</v>
      </c>
    </row>
    <row r="191" spans="1:9" s="139" customFormat="1" ht="12" x14ac:dyDescent="0.2">
      <c r="A191" s="151" t="s">
        <v>355</v>
      </c>
      <c r="B191" s="112" t="s">
        <v>418</v>
      </c>
      <c r="C191" s="152" t="s">
        <v>380</v>
      </c>
      <c r="D191" s="151" t="s">
        <v>157</v>
      </c>
      <c r="E191" s="153">
        <v>0</v>
      </c>
      <c r="F191" s="154">
        <v>0.13</v>
      </c>
      <c r="G191" s="149" t="s">
        <v>396</v>
      </c>
      <c r="H191" s="149" t="s">
        <v>396</v>
      </c>
      <c r="I191" s="150" t="s">
        <v>396</v>
      </c>
    </row>
    <row r="192" spans="1:9" s="139" customFormat="1" ht="12" x14ac:dyDescent="0.2">
      <c r="A192" s="151" t="s">
        <v>355</v>
      </c>
      <c r="B192" s="112" t="s">
        <v>418</v>
      </c>
      <c r="C192" s="152" t="s">
        <v>380</v>
      </c>
      <c r="D192" s="151" t="s">
        <v>395</v>
      </c>
      <c r="E192" s="153">
        <v>0</v>
      </c>
      <c r="F192" s="154">
        <v>0.05</v>
      </c>
      <c r="G192" s="149" t="s">
        <v>396</v>
      </c>
      <c r="H192" s="149" t="s">
        <v>396</v>
      </c>
      <c r="I192" s="150" t="s">
        <v>396</v>
      </c>
    </row>
    <row r="193" spans="1:9" s="139" customFormat="1" ht="12" x14ac:dyDescent="0.2">
      <c r="A193" s="151" t="s">
        <v>355</v>
      </c>
      <c r="B193" s="113" t="s">
        <v>418</v>
      </c>
      <c r="C193" s="152" t="s">
        <v>380</v>
      </c>
      <c r="D193" s="151" t="s">
        <v>206</v>
      </c>
      <c r="E193" s="153">
        <v>0</v>
      </c>
      <c r="F193" s="154">
        <v>0.13</v>
      </c>
      <c r="G193" s="149">
        <v>0</v>
      </c>
      <c r="H193" s="149">
        <v>0</v>
      </c>
      <c r="I193" s="150">
        <v>0</v>
      </c>
    </row>
    <row r="194" spans="1:9" s="139" customFormat="1" ht="12" x14ac:dyDescent="0.2">
      <c r="A194" s="145" t="s">
        <v>356</v>
      </c>
      <c r="B194" s="113" t="s">
        <v>419</v>
      </c>
      <c r="C194" s="146" t="s">
        <v>380</v>
      </c>
      <c r="D194" s="145" t="s">
        <v>321</v>
      </c>
      <c r="E194" s="147">
        <v>0</v>
      </c>
      <c r="F194" s="148">
        <v>0.35</v>
      </c>
      <c r="G194" s="149" t="s">
        <v>396</v>
      </c>
      <c r="H194" s="149" t="s">
        <v>396</v>
      </c>
      <c r="I194" s="150" t="s">
        <v>396</v>
      </c>
    </row>
    <row r="195" spans="1:9" s="139" customFormat="1" ht="12" x14ac:dyDescent="0.2">
      <c r="A195" s="145" t="s">
        <v>356</v>
      </c>
      <c r="B195" s="112" t="s">
        <v>419</v>
      </c>
      <c r="C195" s="146" t="s">
        <v>380</v>
      </c>
      <c r="D195" s="145" t="s">
        <v>67</v>
      </c>
      <c r="E195" s="147">
        <v>0</v>
      </c>
      <c r="F195" s="148">
        <v>1.45</v>
      </c>
      <c r="G195" s="149" t="s">
        <v>396</v>
      </c>
      <c r="H195" s="149" t="s">
        <v>396</v>
      </c>
      <c r="I195" s="150">
        <v>0</v>
      </c>
    </row>
    <row r="196" spans="1:9" s="139" customFormat="1" ht="12" x14ac:dyDescent="0.2">
      <c r="A196" s="145" t="s">
        <v>356</v>
      </c>
      <c r="B196" s="112" t="s">
        <v>419</v>
      </c>
      <c r="C196" s="146" t="s">
        <v>380</v>
      </c>
      <c r="D196" s="145" t="s">
        <v>68</v>
      </c>
      <c r="E196" s="147">
        <v>0</v>
      </c>
      <c r="F196" s="148">
        <v>0.74</v>
      </c>
      <c r="G196" s="149" t="s">
        <v>396</v>
      </c>
      <c r="H196" s="149" t="s">
        <v>396</v>
      </c>
      <c r="I196" s="150">
        <v>0</v>
      </c>
    </row>
    <row r="197" spans="1:9" s="139" customFormat="1" ht="12" x14ac:dyDescent="0.2">
      <c r="A197" s="151" t="s">
        <v>357</v>
      </c>
      <c r="B197" s="113" t="s">
        <v>420</v>
      </c>
      <c r="C197" s="152" t="s">
        <v>380</v>
      </c>
      <c r="D197" s="151" t="s">
        <v>51</v>
      </c>
      <c r="E197" s="153">
        <v>0</v>
      </c>
      <c r="F197" s="155">
        <v>0.06</v>
      </c>
      <c r="G197" s="149" t="s">
        <v>396</v>
      </c>
      <c r="H197" s="149" t="s">
        <v>396</v>
      </c>
      <c r="I197" s="150" t="s">
        <v>396</v>
      </c>
    </row>
    <row r="198" spans="1:9" s="139" customFormat="1" ht="12" x14ac:dyDescent="0.2">
      <c r="A198" s="151" t="s">
        <v>357</v>
      </c>
      <c r="B198" s="112" t="s">
        <v>420</v>
      </c>
      <c r="C198" s="152" t="s">
        <v>380</v>
      </c>
      <c r="D198" s="151" t="s">
        <v>52</v>
      </c>
      <c r="E198" s="153">
        <v>0</v>
      </c>
      <c r="F198" s="155">
        <v>0.05</v>
      </c>
      <c r="G198" s="149" t="s">
        <v>396</v>
      </c>
      <c r="H198" s="149" t="s">
        <v>396</v>
      </c>
      <c r="I198" s="150" t="s">
        <v>396</v>
      </c>
    </row>
    <row r="199" spans="1:9" s="139" customFormat="1" ht="12" x14ac:dyDescent="0.2">
      <c r="A199" s="151" t="s">
        <v>358</v>
      </c>
      <c r="B199" s="112" t="s">
        <v>421</v>
      </c>
      <c r="C199" s="152" t="s">
        <v>380</v>
      </c>
      <c r="D199" s="151" t="s">
        <v>206</v>
      </c>
      <c r="E199" s="153">
        <v>0</v>
      </c>
      <c r="F199" s="154">
        <v>0.13</v>
      </c>
      <c r="G199" s="149">
        <v>0</v>
      </c>
      <c r="H199" s="149">
        <v>0</v>
      </c>
      <c r="I199" s="150">
        <v>0</v>
      </c>
    </row>
    <row r="200" spans="1:9" s="139" customFormat="1" ht="12" x14ac:dyDescent="0.2">
      <c r="A200" s="151" t="s">
        <v>359</v>
      </c>
      <c r="B200" s="112" t="s">
        <v>422</v>
      </c>
      <c r="C200" s="152" t="s">
        <v>380</v>
      </c>
      <c r="D200" s="151" t="s">
        <v>392</v>
      </c>
      <c r="E200" s="153">
        <v>0</v>
      </c>
      <c r="F200" s="154">
        <v>0.32</v>
      </c>
      <c r="G200" s="149" t="s">
        <v>396</v>
      </c>
      <c r="H200" s="149" t="s">
        <v>396</v>
      </c>
      <c r="I200" s="150" t="s">
        <v>396</v>
      </c>
    </row>
    <row r="201" spans="1:9" s="139" customFormat="1" ht="12" x14ac:dyDescent="0.2">
      <c r="A201" s="151" t="s">
        <v>359</v>
      </c>
      <c r="B201" s="112" t="s">
        <v>422</v>
      </c>
      <c r="C201" s="152" t="s">
        <v>380</v>
      </c>
      <c r="D201" s="151" t="s">
        <v>162</v>
      </c>
      <c r="E201" s="153">
        <v>0</v>
      </c>
      <c r="F201" s="154">
        <v>0.57999999999999996</v>
      </c>
      <c r="G201" s="149" t="s">
        <v>396</v>
      </c>
      <c r="H201" s="149" t="s">
        <v>396</v>
      </c>
      <c r="I201" s="150" t="s">
        <v>396</v>
      </c>
    </row>
    <row r="202" spans="1:9" s="139" customFormat="1" ht="12" x14ac:dyDescent="0.2">
      <c r="A202" s="151" t="s">
        <v>359</v>
      </c>
      <c r="B202" s="112" t="s">
        <v>422</v>
      </c>
      <c r="C202" s="152" t="s">
        <v>380</v>
      </c>
      <c r="D202" s="151" t="s">
        <v>393</v>
      </c>
      <c r="E202" s="153">
        <v>0</v>
      </c>
      <c r="F202" s="154">
        <v>2.31</v>
      </c>
      <c r="G202" s="149" t="s">
        <v>396</v>
      </c>
      <c r="H202" s="149" t="s">
        <v>396</v>
      </c>
      <c r="I202" s="150" t="s">
        <v>396</v>
      </c>
    </row>
    <row r="203" spans="1:9" s="139" customFormat="1" ht="12" x14ac:dyDescent="0.2">
      <c r="A203" s="151" t="s">
        <v>359</v>
      </c>
      <c r="B203" s="112" t="s">
        <v>422</v>
      </c>
      <c r="C203" s="152" t="s">
        <v>380</v>
      </c>
      <c r="D203" s="151" t="s">
        <v>394</v>
      </c>
      <c r="E203" s="153">
        <v>0</v>
      </c>
      <c r="F203" s="154">
        <v>0.21</v>
      </c>
      <c r="G203" s="149" t="s">
        <v>396</v>
      </c>
      <c r="H203" s="149" t="s">
        <v>396</v>
      </c>
      <c r="I203" s="150" t="s">
        <v>396</v>
      </c>
    </row>
    <row r="204" spans="1:9" s="139" customFormat="1" ht="12" x14ac:dyDescent="0.2">
      <c r="A204" s="151" t="s">
        <v>359</v>
      </c>
      <c r="B204" s="112" t="s">
        <v>422</v>
      </c>
      <c r="C204" s="152" t="s">
        <v>380</v>
      </c>
      <c r="D204" s="151" t="s">
        <v>157</v>
      </c>
      <c r="E204" s="153">
        <v>0</v>
      </c>
      <c r="F204" s="154">
        <v>0.13</v>
      </c>
      <c r="G204" s="149" t="s">
        <v>396</v>
      </c>
      <c r="H204" s="149" t="s">
        <v>396</v>
      </c>
      <c r="I204" s="150" t="s">
        <v>396</v>
      </c>
    </row>
    <row r="205" spans="1:9" s="139" customFormat="1" ht="12" x14ac:dyDescent="0.2">
      <c r="A205" s="151" t="s">
        <v>359</v>
      </c>
      <c r="B205" s="112" t="s">
        <v>422</v>
      </c>
      <c r="C205" s="152" t="s">
        <v>380</v>
      </c>
      <c r="D205" s="151" t="s">
        <v>395</v>
      </c>
      <c r="E205" s="153">
        <v>0</v>
      </c>
      <c r="F205" s="154">
        <v>0.05</v>
      </c>
      <c r="G205" s="149" t="s">
        <v>396</v>
      </c>
      <c r="H205" s="149" t="s">
        <v>396</v>
      </c>
      <c r="I205" s="150" t="s">
        <v>396</v>
      </c>
    </row>
    <row r="206" spans="1:9" s="139" customFormat="1" ht="12" x14ac:dyDescent="0.2">
      <c r="A206" s="145" t="s">
        <v>234</v>
      </c>
      <c r="B206" s="112" t="s">
        <v>235</v>
      </c>
      <c r="C206" s="146" t="s">
        <v>236</v>
      </c>
      <c r="D206" s="145" t="s">
        <v>233</v>
      </c>
      <c r="E206" s="147">
        <v>0</v>
      </c>
      <c r="F206" s="156">
        <v>30</v>
      </c>
      <c r="G206" s="149">
        <v>440</v>
      </c>
      <c r="H206" s="149">
        <v>179</v>
      </c>
      <c r="I206" s="150">
        <v>5.9666666666666668</v>
      </c>
    </row>
    <row r="207" spans="1:9" s="139" customFormat="1" ht="12" x14ac:dyDescent="0.2">
      <c r="A207" s="145" t="s">
        <v>244</v>
      </c>
      <c r="B207" s="112" t="s">
        <v>24</v>
      </c>
      <c r="C207" s="146" t="s">
        <v>245</v>
      </c>
      <c r="D207" s="145" t="s">
        <v>243</v>
      </c>
      <c r="E207" s="147">
        <v>0</v>
      </c>
      <c r="F207" s="156">
        <v>542</v>
      </c>
      <c r="G207" s="149">
        <v>147</v>
      </c>
      <c r="H207" s="149">
        <v>35</v>
      </c>
      <c r="I207" s="150">
        <v>6.4575645756457564E-2</v>
      </c>
    </row>
    <row r="208" spans="1:9" s="139" customFormat="1" ht="12" x14ac:dyDescent="0.2">
      <c r="A208" s="145" t="s">
        <v>244</v>
      </c>
      <c r="B208" s="112" t="s">
        <v>24</v>
      </c>
      <c r="C208" s="146" t="s">
        <v>245</v>
      </c>
      <c r="D208" s="145" t="s">
        <v>57</v>
      </c>
      <c r="E208" s="147">
        <v>0</v>
      </c>
      <c r="F208" s="156">
        <v>407</v>
      </c>
      <c r="G208" s="149">
        <v>225</v>
      </c>
      <c r="H208" s="149">
        <v>89</v>
      </c>
      <c r="I208" s="150">
        <v>0.21867321867321868</v>
      </c>
    </row>
    <row r="209" spans="1:9" s="139" customFormat="1" ht="12" x14ac:dyDescent="0.2">
      <c r="A209" s="145" t="s">
        <v>244</v>
      </c>
      <c r="B209" s="112" t="s">
        <v>24</v>
      </c>
      <c r="C209" s="146" t="s">
        <v>245</v>
      </c>
      <c r="D209" s="145" t="s">
        <v>263</v>
      </c>
      <c r="E209" s="147">
        <v>0</v>
      </c>
      <c r="F209" s="156">
        <v>2188</v>
      </c>
      <c r="G209" s="149">
        <v>584</v>
      </c>
      <c r="H209" s="149">
        <v>320</v>
      </c>
      <c r="I209" s="150">
        <v>0.14625228519195613</v>
      </c>
    </row>
    <row r="210" spans="1:9" s="139" customFormat="1" ht="12" x14ac:dyDescent="0.2">
      <c r="A210" s="145" t="s">
        <v>244</v>
      </c>
      <c r="B210" s="112" t="s">
        <v>24</v>
      </c>
      <c r="C210" s="146" t="s">
        <v>245</v>
      </c>
      <c r="D210" s="145" t="s">
        <v>58</v>
      </c>
      <c r="E210" s="147">
        <v>0</v>
      </c>
      <c r="F210" s="156">
        <v>39</v>
      </c>
      <c r="G210" s="149">
        <v>96</v>
      </c>
      <c r="H210" s="149">
        <v>18</v>
      </c>
      <c r="I210" s="150">
        <v>0.46153846153846156</v>
      </c>
    </row>
    <row r="211" spans="1:9" s="139" customFormat="1" ht="12" x14ac:dyDescent="0.2">
      <c r="A211" s="145" t="s">
        <v>244</v>
      </c>
      <c r="B211" s="112" t="s">
        <v>24</v>
      </c>
      <c r="C211" s="146" t="s">
        <v>245</v>
      </c>
      <c r="D211" s="145" t="s">
        <v>274</v>
      </c>
      <c r="E211" s="147">
        <v>0</v>
      </c>
      <c r="F211" s="148">
        <v>1200</v>
      </c>
      <c r="G211" s="149">
        <v>682</v>
      </c>
      <c r="H211" s="149">
        <v>283</v>
      </c>
      <c r="I211" s="150">
        <v>0.23583333333333334</v>
      </c>
    </row>
    <row r="212" spans="1:9" s="139" customFormat="1" ht="12" x14ac:dyDescent="0.2">
      <c r="A212" s="145" t="s">
        <v>244</v>
      </c>
      <c r="B212" s="112" t="s">
        <v>24</v>
      </c>
      <c r="C212" s="146" t="s">
        <v>245</v>
      </c>
      <c r="D212" s="145" t="s">
        <v>319</v>
      </c>
      <c r="E212" s="147">
        <v>0</v>
      </c>
      <c r="F212" s="148">
        <v>1760</v>
      </c>
      <c r="G212" s="149">
        <v>39</v>
      </c>
      <c r="H212" s="149">
        <v>8</v>
      </c>
      <c r="I212" s="150">
        <v>4.5454545454545452E-3</v>
      </c>
    </row>
    <row r="213" spans="1:9" s="139" customFormat="1" ht="12" x14ac:dyDescent="0.2">
      <c r="A213" s="145" t="s">
        <v>244</v>
      </c>
      <c r="B213" s="112" t="s">
        <v>24</v>
      </c>
      <c r="C213" s="146" t="s">
        <v>245</v>
      </c>
      <c r="D213" s="145" t="s">
        <v>146</v>
      </c>
      <c r="E213" s="147">
        <v>0</v>
      </c>
      <c r="F213" s="148">
        <v>120</v>
      </c>
      <c r="G213" s="149">
        <v>62</v>
      </c>
      <c r="H213" s="149">
        <v>5</v>
      </c>
      <c r="I213" s="150">
        <v>4.1666666666666664E-2</v>
      </c>
    </row>
    <row r="214" spans="1:9" s="139" customFormat="1" ht="12" x14ac:dyDescent="0.2">
      <c r="A214" s="145" t="s">
        <v>244</v>
      </c>
      <c r="B214" s="112" t="s">
        <v>24</v>
      </c>
      <c r="C214" s="146" t="s">
        <v>245</v>
      </c>
      <c r="D214" s="145" t="s">
        <v>145</v>
      </c>
      <c r="E214" s="147">
        <v>0</v>
      </c>
      <c r="F214" s="148">
        <v>120</v>
      </c>
      <c r="G214" s="149">
        <v>0</v>
      </c>
      <c r="H214" s="149">
        <v>0</v>
      </c>
      <c r="I214" s="150">
        <v>0</v>
      </c>
    </row>
    <row r="215" spans="1:9" s="139" customFormat="1" ht="12" x14ac:dyDescent="0.2">
      <c r="A215" s="145" t="s">
        <v>244</v>
      </c>
      <c r="B215" s="112" t="s">
        <v>24</v>
      </c>
      <c r="C215" s="146" t="s">
        <v>245</v>
      </c>
      <c r="D215" s="145" t="s">
        <v>321</v>
      </c>
      <c r="E215" s="147">
        <v>0</v>
      </c>
      <c r="F215" s="148">
        <v>40</v>
      </c>
      <c r="G215" s="149">
        <v>20</v>
      </c>
      <c r="H215" s="149">
        <v>2</v>
      </c>
      <c r="I215" s="150">
        <v>0.05</v>
      </c>
    </row>
    <row r="216" spans="1:9" s="139" customFormat="1" ht="12" x14ac:dyDescent="0.2">
      <c r="A216" s="145" t="s">
        <v>244</v>
      </c>
      <c r="B216" s="112" t="s">
        <v>24</v>
      </c>
      <c r="C216" s="146" t="s">
        <v>245</v>
      </c>
      <c r="D216" s="145" t="s">
        <v>67</v>
      </c>
      <c r="E216" s="147">
        <v>0</v>
      </c>
      <c r="F216" s="148">
        <v>630</v>
      </c>
      <c r="G216" s="149">
        <v>372</v>
      </c>
      <c r="H216" s="149">
        <v>60</v>
      </c>
      <c r="I216" s="150">
        <v>9.5238095238095233E-2</v>
      </c>
    </row>
    <row r="217" spans="1:9" s="139" customFormat="1" ht="12" x14ac:dyDescent="0.2">
      <c r="A217" s="145" t="s">
        <v>244</v>
      </c>
      <c r="B217" s="112" t="s">
        <v>24</v>
      </c>
      <c r="C217" s="146" t="s">
        <v>245</v>
      </c>
      <c r="D217" s="145" t="s">
        <v>68</v>
      </c>
      <c r="E217" s="147">
        <v>0</v>
      </c>
      <c r="F217" s="148">
        <v>330</v>
      </c>
      <c r="G217" s="149">
        <v>143</v>
      </c>
      <c r="H217" s="149">
        <v>4</v>
      </c>
      <c r="I217" s="150">
        <v>1.2121212121212121E-2</v>
      </c>
    </row>
    <row r="218" spans="1:9" s="139" customFormat="1" ht="12" x14ac:dyDescent="0.2">
      <c r="A218" s="145" t="s">
        <v>244</v>
      </c>
      <c r="B218" s="112" t="s">
        <v>24</v>
      </c>
      <c r="C218" s="146" t="s">
        <v>245</v>
      </c>
      <c r="D218" s="145" t="s">
        <v>326</v>
      </c>
      <c r="E218" s="147">
        <v>0</v>
      </c>
      <c r="F218" s="148">
        <v>50</v>
      </c>
      <c r="G218" s="149">
        <v>778</v>
      </c>
      <c r="H218" s="149">
        <v>8</v>
      </c>
      <c r="I218" s="150">
        <v>0.16</v>
      </c>
    </row>
    <row r="219" spans="1:9" s="139" customFormat="1" ht="12" x14ac:dyDescent="0.2">
      <c r="A219" s="145" t="s">
        <v>285</v>
      </c>
      <c r="B219" s="112" t="s">
        <v>286</v>
      </c>
      <c r="C219" s="146" t="s">
        <v>248</v>
      </c>
      <c r="D219" s="145" t="s">
        <v>284</v>
      </c>
      <c r="E219" s="147">
        <v>0</v>
      </c>
      <c r="F219" s="148">
        <v>11100</v>
      </c>
      <c r="G219" s="149">
        <v>9354.14</v>
      </c>
      <c r="H219" s="149">
        <v>9354.14</v>
      </c>
      <c r="I219" s="150">
        <v>0.84271531531531529</v>
      </c>
    </row>
    <row r="220" spans="1:9" s="139" customFormat="1" ht="12" x14ac:dyDescent="0.2">
      <c r="A220" s="145" t="s">
        <v>285</v>
      </c>
      <c r="B220" s="114" t="s">
        <v>286</v>
      </c>
      <c r="C220" s="146" t="s">
        <v>248</v>
      </c>
      <c r="D220" s="145" t="s">
        <v>287</v>
      </c>
      <c r="E220" s="147">
        <v>0</v>
      </c>
      <c r="F220" s="148">
        <v>10400</v>
      </c>
      <c r="G220" s="149">
        <v>10854.52</v>
      </c>
      <c r="H220" s="149">
        <v>10854.52</v>
      </c>
      <c r="I220" s="150">
        <v>1.0437038461538461</v>
      </c>
    </row>
    <row r="221" spans="1:9" s="139" customFormat="1" ht="12" x14ac:dyDescent="0.2">
      <c r="A221" s="145" t="s">
        <v>285</v>
      </c>
      <c r="B221" s="112" t="s">
        <v>286</v>
      </c>
      <c r="C221" s="146" t="s">
        <v>248</v>
      </c>
      <c r="D221" s="145" t="s">
        <v>294</v>
      </c>
      <c r="E221" s="147">
        <v>0</v>
      </c>
      <c r="F221" s="148">
        <v>437750</v>
      </c>
      <c r="G221" s="149">
        <v>422608</v>
      </c>
      <c r="H221" s="149">
        <v>422608</v>
      </c>
      <c r="I221" s="150">
        <v>0.96540948029697315</v>
      </c>
    </row>
    <row r="222" spans="1:9" s="139" customFormat="1" ht="12" x14ac:dyDescent="0.2">
      <c r="A222" s="145" t="s">
        <v>285</v>
      </c>
      <c r="B222" s="139" t="s">
        <v>286</v>
      </c>
      <c r="C222" s="146" t="s">
        <v>248</v>
      </c>
      <c r="D222" s="145" t="s">
        <v>307</v>
      </c>
      <c r="E222" s="147">
        <v>0</v>
      </c>
      <c r="F222" s="148">
        <v>437750</v>
      </c>
      <c r="G222" s="149">
        <v>422608</v>
      </c>
      <c r="H222" s="149">
        <v>422608</v>
      </c>
      <c r="I222" s="150">
        <v>0.96540948029697315</v>
      </c>
    </row>
    <row r="223" spans="1:9" s="139" customFormat="1" ht="12" x14ac:dyDescent="0.2">
      <c r="A223" s="145" t="s">
        <v>285</v>
      </c>
      <c r="B223" s="139" t="s">
        <v>286</v>
      </c>
      <c r="C223" s="146" t="s">
        <v>248</v>
      </c>
      <c r="D223" s="145" t="s">
        <v>311</v>
      </c>
      <c r="E223" s="147">
        <v>0</v>
      </c>
      <c r="F223" s="148">
        <v>400</v>
      </c>
      <c r="G223" s="149">
        <v>4.8099999999999996</v>
      </c>
      <c r="H223" s="149">
        <v>4.8099999999999996</v>
      </c>
      <c r="I223" s="150">
        <v>1.2024999999999999E-2</v>
      </c>
    </row>
    <row r="224" spans="1:9" s="139" customFormat="1" ht="12" x14ac:dyDescent="0.2">
      <c r="A224" s="145" t="s">
        <v>285</v>
      </c>
      <c r="B224" s="139" t="s">
        <v>286</v>
      </c>
      <c r="C224" s="146" t="s">
        <v>248</v>
      </c>
      <c r="D224" s="145" t="s">
        <v>315</v>
      </c>
      <c r="E224" s="147">
        <v>0</v>
      </c>
      <c r="F224" s="148">
        <v>39750</v>
      </c>
      <c r="G224" s="149">
        <v>46965.189999999995</v>
      </c>
      <c r="H224" s="149">
        <v>46965.189999999995</v>
      </c>
      <c r="I224" s="150">
        <v>1.1815142138364778</v>
      </c>
    </row>
    <row r="225" spans="1:9" s="139" customFormat="1" ht="12" x14ac:dyDescent="0.2">
      <c r="A225" s="145" t="s">
        <v>285</v>
      </c>
      <c r="B225" s="139" t="s">
        <v>286</v>
      </c>
      <c r="C225" s="146" t="s">
        <v>248</v>
      </c>
      <c r="D225" s="145" t="s">
        <v>146</v>
      </c>
      <c r="E225" s="147">
        <v>0</v>
      </c>
      <c r="F225" s="148">
        <v>960</v>
      </c>
      <c r="G225" s="149">
        <v>0</v>
      </c>
      <c r="H225" s="149">
        <v>0</v>
      </c>
      <c r="I225" s="150" t="s">
        <v>396</v>
      </c>
    </row>
    <row r="226" spans="1:9" s="139" customFormat="1" ht="12" x14ac:dyDescent="0.2">
      <c r="A226" s="145" t="s">
        <v>285</v>
      </c>
      <c r="B226" s="139" t="s">
        <v>286</v>
      </c>
      <c r="C226" s="146" t="s">
        <v>248</v>
      </c>
      <c r="D226" s="145" t="s">
        <v>145</v>
      </c>
      <c r="E226" s="147">
        <v>0</v>
      </c>
      <c r="F226" s="148">
        <v>2240</v>
      </c>
      <c r="G226" s="149" t="s">
        <v>396</v>
      </c>
      <c r="H226" s="149" t="s">
        <v>396</v>
      </c>
      <c r="I226" s="150" t="s">
        <v>396</v>
      </c>
    </row>
    <row r="227" spans="1:9" s="139" customFormat="1" ht="12" x14ac:dyDescent="0.2">
      <c r="A227" s="145" t="s">
        <v>285</v>
      </c>
      <c r="B227" s="139" t="s">
        <v>286</v>
      </c>
      <c r="C227" s="146" t="s">
        <v>248</v>
      </c>
      <c r="D227" s="145" t="s">
        <v>325</v>
      </c>
      <c r="E227" s="147">
        <v>0</v>
      </c>
      <c r="F227" s="148">
        <v>1000</v>
      </c>
      <c r="G227" s="149">
        <v>23</v>
      </c>
      <c r="H227" s="149">
        <v>23</v>
      </c>
      <c r="I227" s="150">
        <v>2.2599999999999999E-2</v>
      </c>
    </row>
    <row r="228" spans="1:9" s="139" customFormat="1" ht="12" x14ac:dyDescent="0.2">
      <c r="A228" s="145" t="s">
        <v>285</v>
      </c>
      <c r="B228" s="139" t="s">
        <v>286</v>
      </c>
      <c r="C228" s="146" t="s">
        <v>248</v>
      </c>
      <c r="D228" s="145" t="s">
        <v>326</v>
      </c>
      <c r="E228" s="147">
        <v>0</v>
      </c>
      <c r="F228" s="148">
        <v>300</v>
      </c>
      <c r="G228" s="149">
        <v>0</v>
      </c>
      <c r="H228" s="149">
        <v>0</v>
      </c>
      <c r="I228" s="150">
        <v>0</v>
      </c>
    </row>
    <row r="229" spans="1:9" s="139" customFormat="1" ht="12" x14ac:dyDescent="0.2">
      <c r="A229" s="151" t="s">
        <v>207</v>
      </c>
      <c r="B229" s="139" t="s">
        <v>208</v>
      </c>
      <c r="C229" s="152" t="s">
        <v>209</v>
      </c>
      <c r="D229" s="151" t="s">
        <v>210</v>
      </c>
      <c r="E229" s="153">
        <v>0</v>
      </c>
      <c r="F229" s="154">
        <v>20</v>
      </c>
      <c r="G229" s="149">
        <v>9</v>
      </c>
      <c r="H229" s="149">
        <v>0</v>
      </c>
      <c r="I229" s="150">
        <v>0</v>
      </c>
    </row>
    <row r="230" spans="1:9" s="139" customFormat="1" ht="12" x14ac:dyDescent="0.2">
      <c r="A230" s="145" t="s">
        <v>207</v>
      </c>
      <c r="B230" s="139" t="s">
        <v>208</v>
      </c>
      <c r="C230" s="146" t="s">
        <v>209</v>
      </c>
      <c r="D230" s="145" t="s">
        <v>226</v>
      </c>
      <c r="E230" s="147">
        <v>0</v>
      </c>
      <c r="F230" s="156">
        <v>20</v>
      </c>
      <c r="G230" s="149">
        <v>9</v>
      </c>
      <c r="H230" s="149">
        <v>0</v>
      </c>
      <c r="I230" s="150">
        <v>0</v>
      </c>
    </row>
    <row r="231" spans="1:9" s="139" customFormat="1" ht="12" x14ac:dyDescent="0.2">
      <c r="A231" s="151" t="s">
        <v>214</v>
      </c>
      <c r="B231" s="139" t="s">
        <v>215</v>
      </c>
      <c r="C231" s="152" t="s">
        <v>216</v>
      </c>
      <c r="D231" s="151" t="s">
        <v>164</v>
      </c>
      <c r="E231" s="153">
        <v>0</v>
      </c>
      <c r="F231" s="154">
        <v>22</v>
      </c>
      <c r="G231" s="149">
        <v>41</v>
      </c>
      <c r="H231" s="149">
        <v>0</v>
      </c>
      <c r="I231" s="150">
        <v>0</v>
      </c>
    </row>
    <row r="232" spans="1:9" s="139" customFormat="1" ht="12" x14ac:dyDescent="0.2">
      <c r="A232" s="151" t="s">
        <v>214</v>
      </c>
      <c r="B232" s="139" t="s">
        <v>215</v>
      </c>
      <c r="C232" s="152" t="s">
        <v>216</v>
      </c>
      <c r="D232" s="151" t="s">
        <v>217</v>
      </c>
      <c r="E232" s="153">
        <v>0</v>
      </c>
      <c r="F232" s="154">
        <v>133</v>
      </c>
      <c r="G232" s="149">
        <v>46</v>
      </c>
      <c r="H232" s="149">
        <v>5</v>
      </c>
      <c r="I232" s="150">
        <v>3.7593984962406013E-2</v>
      </c>
    </row>
    <row r="233" spans="1:9" s="139" customFormat="1" ht="12" x14ac:dyDescent="0.2">
      <c r="A233" s="151" t="s">
        <v>214</v>
      </c>
      <c r="B233" s="139" t="s">
        <v>215</v>
      </c>
      <c r="C233" s="152" t="s">
        <v>216</v>
      </c>
      <c r="D233" s="151" t="s">
        <v>218</v>
      </c>
      <c r="E233" s="153">
        <v>0</v>
      </c>
      <c r="F233" s="154">
        <v>55</v>
      </c>
      <c r="G233" s="149">
        <v>3</v>
      </c>
      <c r="H233" s="149">
        <v>0</v>
      </c>
      <c r="I233" s="150">
        <v>0</v>
      </c>
    </row>
    <row r="234" spans="1:9" s="139" customFormat="1" ht="12" x14ac:dyDescent="0.2">
      <c r="A234" s="151" t="s">
        <v>214</v>
      </c>
      <c r="B234" s="139" t="s">
        <v>215</v>
      </c>
      <c r="C234" s="152" t="s">
        <v>216</v>
      </c>
      <c r="D234" s="151" t="s">
        <v>161</v>
      </c>
      <c r="E234" s="153">
        <v>0</v>
      </c>
      <c r="F234" s="154">
        <v>40</v>
      </c>
      <c r="G234" s="149">
        <v>0</v>
      </c>
      <c r="H234" s="149">
        <v>0</v>
      </c>
      <c r="I234" s="150">
        <v>0</v>
      </c>
    </row>
    <row r="235" spans="1:9" s="139" customFormat="1" ht="12" x14ac:dyDescent="0.2">
      <c r="A235" s="151" t="s">
        <v>214</v>
      </c>
      <c r="B235" s="139" t="s">
        <v>215</v>
      </c>
      <c r="C235" s="152" t="s">
        <v>216</v>
      </c>
      <c r="D235" s="151" t="s">
        <v>219</v>
      </c>
      <c r="E235" s="153">
        <v>0</v>
      </c>
      <c r="F235" s="154">
        <v>20</v>
      </c>
      <c r="G235" s="149">
        <v>0</v>
      </c>
      <c r="H235" s="149">
        <v>0</v>
      </c>
      <c r="I235" s="150">
        <v>0</v>
      </c>
    </row>
    <row r="236" spans="1:9" s="139" customFormat="1" ht="12" x14ac:dyDescent="0.2">
      <c r="A236" s="145" t="s">
        <v>214</v>
      </c>
      <c r="B236" s="139" t="s">
        <v>215</v>
      </c>
      <c r="C236" s="146" t="s">
        <v>216</v>
      </c>
      <c r="D236" s="145" t="s">
        <v>166</v>
      </c>
      <c r="E236" s="147">
        <v>0</v>
      </c>
      <c r="F236" s="156">
        <v>22</v>
      </c>
      <c r="G236" s="149">
        <v>41</v>
      </c>
      <c r="H236" s="149">
        <v>0</v>
      </c>
      <c r="I236" s="150">
        <v>0</v>
      </c>
    </row>
    <row r="237" spans="1:9" s="139" customFormat="1" ht="12" x14ac:dyDescent="0.2">
      <c r="A237" s="145" t="s">
        <v>214</v>
      </c>
      <c r="B237" s="139" t="s">
        <v>215</v>
      </c>
      <c r="C237" s="146" t="s">
        <v>216</v>
      </c>
      <c r="D237" s="145" t="s">
        <v>231</v>
      </c>
      <c r="E237" s="147">
        <v>0</v>
      </c>
      <c r="F237" s="156">
        <v>55</v>
      </c>
      <c r="G237" s="149">
        <v>3</v>
      </c>
      <c r="H237" s="149">
        <v>0</v>
      </c>
      <c r="I237" s="150">
        <v>0</v>
      </c>
    </row>
    <row r="238" spans="1:9" s="139" customFormat="1" ht="12" x14ac:dyDescent="0.2">
      <c r="A238" s="145" t="s">
        <v>214</v>
      </c>
      <c r="B238" s="139" t="s">
        <v>215</v>
      </c>
      <c r="C238" s="146" t="s">
        <v>216</v>
      </c>
      <c r="D238" s="145" t="s">
        <v>273</v>
      </c>
      <c r="E238" s="147">
        <v>0</v>
      </c>
      <c r="F238" s="148">
        <v>133</v>
      </c>
      <c r="G238" s="149">
        <v>46</v>
      </c>
      <c r="H238" s="149">
        <v>5</v>
      </c>
      <c r="I238" s="150">
        <v>3.7593984962406013E-2</v>
      </c>
    </row>
    <row r="239" spans="1:9" s="139" customFormat="1" ht="12" x14ac:dyDescent="0.2">
      <c r="A239" s="145" t="s">
        <v>214</v>
      </c>
      <c r="B239" s="139" t="s">
        <v>215</v>
      </c>
      <c r="C239" s="146" t="s">
        <v>216</v>
      </c>
      <c r="D239" s="145" t="s">
        <v>159</v>
      </c>
      <c r="E239" s="147">
        <v>0</v>
      </c>
      <c r="F239" s="148">
        <v>40</v>
      </c>
      <c r="G239" s="149">
        <v>0</v>
      </c>
      <c r="H239" s="149">
        <v>0</v>
      </c>
      <c r="I239" s="150">
        <v>0</v>
      </c>
    </row>
    <row r="240" spans="1:9" s="139" customFormat="1" ht="12" x14ac:dyDescent="0.2">
      <c r="A240" s="145" t="s">
        <v>214</v>
      </c>
      <c r="B240" s="139" t="s">
        <v>215</v>
      </c>
      <c r="C240" s="146" t="s">
        <v>216</v>
      </c>
      <c r="D240" s="145" t="s">
        <v>320</v>
      </c>
      <c r="E240" s="147">
        <v>0</v>
      </c>
      <c r="F240" s="148">
        <v>20</v>
      </c>
      <c r="G240" s="149">
        <v>0</v>
      </c>
      <c r="H240" s="149">
        <v>0</v>
      </c>
      <c r="I240" s="150">
        <v>0</v>
      </c>
    </row>
    <row r="241" spans="1:9" s="139" customFormat="1" ht="12" x14ac:dyDescent="0.2">
      <c r="A241" s="145" t="s">
        <v>214</v>
      </c>
      <c r="B241" s="139" t="s">
        <v>215</v>
      </c>
      <c r="C241" s="146" t="s">
        <v>216</v>
      </c>
      <c r="D241" s="145" t="s">
        <v>326</v>
      </c>
      <c r="E241" s="147">
        <v>0</v>
      </c>
      <c r="F241" s="148">
        <v>200</v>
      </c>
      <c r="G241" s="149">
        <v>0</v>
      </c>
      <c r="H241" s="149">
        <v>0</v>
      </c>
      <c r="I241" s="150">
        <v>0</v>
      </c>
    </row>
    <row r="242" spans="1:9" s="139" customFormat="1" ht="12" x14ac:dyDescent="0.2">
      <c r="A242" s="145" t="s">
        <v>229</v>
      </c>
      <c r="B242" s="139" t="s">
        <v>230</v>
      </c>
      <c r="C242" s="146" t="s">
        <v>202</v>
      </c>
      <c r="D242" s="145" t="s">
        <v>166</v>
      </c>
      <c r="E242" s="147">
        <v>0</v>
      </c>
      <c r="F242" s="156">
        <v>15</v>
      </c>
      <c r="G242" s="149">
        <v>38</v>
      </c>
      <c r="H242" s="149">
        <v>0</v>
      </c>
      <c r="I242" s="150">
        <v>0</v>
      </c>
    </row>
    <row r="243" spans="1:9" s="139" customFormat="1" ht="12" x14ac:dyDescent="0.2">
      <c r="A243" s="145" t="s">
        <v>229</v>
      </c>
      <c r="B243" s="139" t="s">
        <v>230</v>
      </c>
      <c r="C243" s="146" t="s">
        <v>202</v>
      </c>
      <c r="D243" s="145" t="s">
        <v>273</v>
      </c>
      <c r="E243" s="147">
        <v>0</v>
      </c>
      <c r="F243" s="148">
        <v>92</v>
      </c>
      <c r="G243" s="149">
        <v>37</v>
      </c>
      <c r="H243" s="149">
        <v>5</v>
      </c>
      <c r="I243" s="150">
        <v>5.434782608695652E-2</v>
      </c>
    </row>
    <row r="244" spans="1:9" s="139" customFormat="1" ht="12" x14ac:dyDescent="0.2">
      <c r="A244" s="151" t="s">
        <v>200</v>
      </c>
      <c r="B244" s="139" t="s">
        <v>201</v>
      </c>
      <c r="C244" s="152" t="s">
        <v>202</v>
      </c>
      <c r="D244" s="151" t="s">
        <v>157</v>
      </c>
      <c r="E244" s="153">
        <v>0</v>
      </c>
      <c r="F244" s="154">
        <v>90</v>
      </c>
      <c r="G244" s="149">
        <v>0</v>
      </c>
      <c r="H244" s="149">
        <v>0</v>
      </c>
      <c r="I244" s="150">
        <v>0</v>
      </c>
    </row>
    <row r="245" spans="1:9" s="139" customFormat="1" ht="12" x14ac:dyDescent="0.2">
      <c r="A245" s="145" t="s">
        <v>200</v>
      </c>
      <c r="B245" s="139" t="s">
        <v>201</v>
      </c>
      <c r="C245" s="146" t="s">
        <v>202</v>
      </c>
      <c r="D245" s="145" t="s">
        <v>159</v>
      </c>
      <c r="E245" s="147">
        <v>0</v>
      </c>
      <c r="F245" s="148">
        <v>90</v>
      </c>
      <c r="G245" s="149">
        <v>0</v>
      </c>
      <c r="H245" s="149">
        <v>0</v>
      </c>
      <c r="I245" s="150">
        <v>0</v>
      </c>
    </row>
    <row r="246" spans="1:9" s="139" customFormat="1" ht="12" x14ac:dyDescent="0.2">
      <c r="A246" s="151" t="s">
        <v>360</v>
      </c>
      <c r="B246" s="139" t="s">
        <v>423</v>
      </c>
      <c r="C246" s="151" t="s">
        <v>387</v>
      </c>
      <c r="D246" s="151" t="s">
        <v>390</v>
      </c>
      <c r="E246" s="153">
        <v>0</v>
      </c>
      <c r="F246" s="155">
        <v>30</v>
      </c>
      <c r="G246" s="149">
        <v>30</v>
      </c>
      <c r="H246" s="149">
        <v>0</v>
      </c>
      <c r="I246" s="150">
        <v>0</v>
      </c>
    </row>
    <row r="247" spans="1:9" s="139" customFormat="1" ht="12" x14ac:dyDescent="0.2">
      <c r="A247" s="151" t="s">
        <v>211</v>
      </c>
      <c r="B247" s="139" t="s">
        <v>212</v>
      </c>
      <c r="C247" s="152" t="s">
        <v>213</v>
      </c>
      <c r="D247" s="151" t="s">
        <v>210</v>
      </c>
      <c r="E247" s="153">
        <v>0</v>
      </c>
      <c r="F247" s="154">
        <v>20</v>
      </c>
      <c r="G247" s="149">
        <v>9</v>
      </c>
      <c r="H247" s="149">
        <v>0</v>
      </c>
      <c r="I247" s="150">
        <v>0</v>
      </c>
    </row>
    <row r="248" spans="1:9" s="139" customFormat="1" ht="12" x14ac:dyDescent="0.2">
      <c r="A248" s="151" t="s">
        <v>211</v>
      </c>
      <c r="B248" s="139" t="s">
        <v>212</v>
      </c>
      <c r="C248" s="152" t="s">
        <v>213</v>
      </c>
      <c r="D248" s="151" t="s">
        <v>164</v>
      </c>
      <c r="E248" s="153">
        <v>0</v>
      </c>
      <c r="F248" s="154">
        <v>22</v>
      </c>
      <c r="G248" s="149">
        <v>41</v>
      </c>
      <c r="H248" s="149">
        <v>0</v>
      </c>
      <c r="I248" s="150">
        <v>0</v>
      </c>
    </row>
    <row r="249" spans="1:9" s="139" customFormat="1" ht="12" x14ac:dyDescent="0.2">
      <c r="A249" s="151" t="s">
        <v>211</v>
      </c>
      <c r="B249" s="139" t="s">
        <v>212</v>
      </c>
      <c r="C249" s="152" t="s">
        <v>213</v>
      </c>
      <c r="D249" s="151" t="s">
        <v>217</v>
      </c>
      <c r="E249" s="153">
        <v>0</v>
      </c>
      <c r="F249" s="154">
        <v>133</v>
      </c>
      <c r="G249" s="149">
        <v>46</v>
      </c>
      <c r="H249" s="149">
        <v>5</v>
      </c>
      <c r="I249" s="150">
        <v>3.7593984962406013E-2</v>
      </c>
    </row>
    <row r="250" spans="1:9" s="139" customFormat="1" ht="12" x14ac:dyDescent="0.2">
      <c r="A250" s="151" t="s">
        <v>211</v>
      </c>
      <c r="B250" s="139" t="s">
        <v>212</v>
      </c>
      <c r="C250" s="152" t="s">
        <v>213</v>
      </c>
      <c r="D250" s="151" t="s">
        <v>218</v>
      </c>
      <c r="E250" s="153">
        <v>0</v>
      </c>
      <c r="F250" s="154">
        <v>55</v>
      </c>
      <c r="G250" s="149">
        <v>3</v>
      </c>
      <c r="H250" s="149">
        <v>0</v>
      </c>
      <c r="I250" s="150">
        <v>0</v>
      </c>
    </row>
    <row r="251" spans="1:9" s="139" customFormat="1" ht="12" x14ac:dyDescent="0.2">
      <c r="A251" s="151" t="s">
        <v>211</v>
      </c>
      <c r="B251" s="139" t="s">
        <v>212</v>
      </c>
      <c r="C251" s="152" t="s">
        <v>213</v>
      </c>
      <c r="D251" s="151" t="s">
        <v>161</v>
      </c>
      <c r="E251" s="153">
        <v>0</v>
      </c>
      <c r="F251" s="154">
        <v>40</v>
      </c>
      <c r="G251" s="149">
        <v>0</v>
      </c>
      <c r="H251" s="149">
        <v>0</v>
      </c>
      <c r="I251" s="150">
        <v>0</v>
      </c>
    </row>
    <row r="252" spans="1:9" s="139" customFormat="1" ht="12" x14ac:dyDescent="0.2">
      <c r="A252" s="151" t="s">
        <v>211</v>
      </c>
      <c r="B252" s="139" t="s">
        <v>212</v>
      </c>
      <c r="C252" s="152" t="s">
        <v>213</v>
      </c>
      <c r="D252" s="151" t="s">
        <v>219</v>
      </c>
      <c r="E252" s="153">
        <v>0</v>
      </c>
      <c r="F252" s="154">
        <v>20</v>
      </c>
      <c r="G252" s="149">
        <v>0</v>
      </c>
      <c r="H252" s="149">
        <v>0</v>
      </c>
      <c r="I252" s="150">
        <v>0</v>
      </c>
    </row>
    <row r="253" spans="1:9" s="139" customFormat="1" ht="12" x14ac:dyDescent="0.2">
      <c r="A253" s="145" t="s">
        <v>211</v>
      </c>
      <c r="B253" s="139" t="s">
        <v>212</v>
      </c>
      <c r="C253" s="146" t="s">
        <v>213</v>
      </c>
      <c r="D253" s="145" t="s">
        <v>226</v>
      </c>
      <c r="E253" s="147">
        <v>0</v>
      </c>
      <c r="F253" s="156">
        <v>20</v>
      </c>
      <c r="G253" s="149">
        <v>9</v>
      </c>
      <c r="H253" s="149">
        <v>0</v>
      </c>
      <c r="I253" s="150">
        <v>0</v>
      </c>
    </row>
    <row r="254" spans="1:9" s="139" customFormat="1" ht="12" x14ac:dyDescent="0.2">
      <c r="A254" s="145" t="s">
        <v>211</v>
      </c>
      <c r="B254" s="139" t="s">
        <v>212</v>
      </c>
      <c r="C254" s="146" t="s">
        <v>213</v>
      </c>
      <c r="D254" s="145" t="s">
        <v>166</v>
      </c>
      <c r="E254" s="147">
        <v>0</v>
      </c>
      <c r="F254" s="156">
        <v>22</v>
      </c>
      <c r="G254" s="149">
        <v>41</v>
      </c>
      <c r="H254" s="149">
        <v>0</v>
      </c>
      <c r="I254" s="150">
        <v>0</v>
      </c>
    </row>
    <row r="255" spans="1:9" s="139" customFormat="1" ht="12" x14ac:dyDescent="0.2">
      <c r="A255" s="145" t="s">
        <v>211</v>
      </c>
      <c r="B255" s="139" t="s">
        <v>212</v>
      </c>
      <c r="C255" s="146" t="s">
        <v>213</v>
      </c>
      <c r="D255" s="145" t="s">
        <v>231</v>
      </c>
      <c r="E255" s="147">
        <v>0</v>
      </c>
      <c r="F255" s="156">
        <v>55</v>
      </c>
      <c r="G255" s="149">
        <v>3</v>
      </c>
      <c r="H255" s="149">
        <v>0</v>
      </c>
      <c r="I255" s="150">
        <v>0</v>
      </c>
    </row>
    <row r="256" spans="1:9" s="139" customFormat="1" ht="12" x14ac:dyDescent="0.2">
      <c r="A256" s="145" t="s">
        <v>211</v>
      </c>
      <c r="B256" s="139" t="s">
        <v>212</v>
      </c>
      <c r="C256" s="146" t="s">
        <v>213</v>
      </c>
      <c r="D256" s="145" t="s">
        <v>273</v>
      </c>
      <c r="E256" s="147">
        <v>0</v>
      </c>
      <c r="F256" s="148">
        <v>87</v>
      </c>
      <c r="G256" s="149">
        <v>46</v>
      </c>
      <c r="H256" s="149">
        <v>5</v>
      </c>
      <c r="I256" s="150">
        <v>5.7471264367816091E-2</v>
      </c>
    </row>
    <row r="257" spans="1:9" s="139" customFormat="1" ht="12" x14ac:dyDescent="0.2">
      <c r="A257" s="145" t="s">
        <v>211</v>
      </c>
      <c r="B257" s="139" t="s">
        <v>212</v>
      </c>
      <c r="C257" s="146" t="s">
        <v>213</v>
      </c>
      <c r="D257" s="145" t="s">
        <v>159</v>
      </c>
      <c r="E257" s="147">
        <v>0</v>
      </c>
      <c r="F257" s="148">
        <v>40</v>
      </c>
      <c r="G257" s="149">
        <v>0</v>
      </c>
      <c r="H257" s="149">
        <v>0</v>
      </c>
      <c r="I257" s="150">
        <v>0</v>
      </c>
    </row>
    <row r="258" spans="1:9" s="139" customFormat="1" ht="12" x14ac:dyDescent="0.2">
      <c r="A258" s="145" t="s">
        <v>211</v>
      </c>
      <c r="B258" s="139" t="s">
        <v>212</v>
      </c>
      <c r="C258" s="146" t="s">
        <v>213</v>
      </c>
      <c r="D258" s="145" t="s">
        <v>320</v>
      </c>
      <c r="E258" s="147">
        <v>0</v>
      </c>
      <c r="F258" s="148">
        <v>20</v>
      </c>
      <c r="G258" s="149">
        <v>0</v>
      </c>
      <c r="H258" s="149">
        <v>0</v>
      </c>
      <c r="I258" s="150">
        <v>0</v>
      </c>
    </row>
    <row r="259" spans="1:9" s="139" customFormat="1" ht="12" x14ac:dyDescent="0.2">
      <c r="A259" s="151" t="s">
        <v>361</v>
      </c>
      <c r="B259" s="139" t="s">
        <v>424</v>
      </c>
      <c r="C259" s="151" t="s">
        <v>388</v>
      </c>
      <c r="D259" s="151" t="s">
        <v>391</v>
      </c>
      <c r="E259" s="153">
        <v>0</v>
      </c>
      <c r="F259" s="155">
        <v>355</v>
      </c>
      <c r="G259" s="149">
        <v>257</v>
      </c>
      <c r="H259" s="149">
        <v>79</v>
      </c>
      <c r="I259" s="150">
        <v>0.22253521126760564</v>
      </c>
    </row>
    <row r="260" spans="1:9" s="139" customFormat="1" ht="12" x14ac:dyDescent="0.2">
      <c r="A260" s="151" t="s">
        <v>362</v>
      </c>
      <c r="B260" s="139" t="s">
        <v>425</v>
      </c>
      <c r="C260" s="151" t="s">
        <v>379</v>
      </c>
      <c r="D260" s="151" t="s">
        <v>391</v>
      </c>
      <c r="E260" s="153">
        <v>0</v>
      </c>
      <c r="F260" s="155">
        <v>668</v>
      </c>
      <c r="G260" s="149">
        <v>608</v>
      </c>
      <c r="H260" s="149">
        <v>325</v>
      </c>
      <c r="I260" s="150">
        <v>0.48652694610778441</v>
      </c>
    </row>
    <row r="261" spans="1:9" s="139" customFormat="1" ht="12" x14ac:dyDescent="0.2">
      <c r="A261" s="151" t="s">
        <v>363</v>
      </c>
      <c r="B261" s="139" t="s">
        <v>426</v>
      </c>
      <c r="C261" s="151" t="s">
        <v>384</v>
      </c>
      <c r="D261" s="151" t="s">
        <v>391</v>
      </c>
      <c r="E261" s="153">
        <v>0</v>
      </c>
      <c r="F261" s="155">
        <v>12</v>
      </c>
      <c r="G261" s="149">
        <v>1</v>
      </c>
      <c r="H261" s="149">
        <v>1</v>
      </c>
      <c r="I261" s="150">
        <v>8.3333333333333329E-2</v>
      </c>
    </row>
    <row r="262" spans="1:9" s="139" customFormat="1" ht="12" x14ac:dyDescent="0.2">
      <c r="A262" s="145" t="s">
        <v>327</v>
      </c>
      <c r="B262" s="139" t="s">
        <v>30</v>
      </c>
      <c r="C262" s="146" t="s">
        <v>328</v>
      </c>
      <c r="D262" s="145" t="s">
        <v>326</v>
      </c>
      <c r="E262" s="147">
        <v>0</v>
      </c>
      <c r="F262" s="148">
        <v>5300000</v>
      </c>
      <c r="G262" s="149">
        <v>6087003</v>
      </c>
      <c r="H262" s="149">
        <v>6087003</v>
      </c>
      <c r="I262" s="150">
        <v>1.1484911320754716</v>
      </c>
    </row>
    <row r="263" spans="1:9" s="139" customFormat="1" ht="12" x14ac:dyDescent="0.2">
      <c r="A263" s="145" t="s">
        <v>329</v>
      </c>
      <c r="B263" s="139" t="s">
        <v>330</v>
      </c>
      <c r="C263" s="146" t="s">
        <v>331</v>
      </c>
      <c r="D263" s="145" t="s">
        <v>326</v>
      </c>
      <c r="E263" s="147">
        <v>0</v>
      </c>
      <c r="F263" s="148">
        <v>160</v>
      </c>
      <c r="G263" s="149">
        <v>178</v>
      </c>
      <c r="H263" s="149">
        <v>0</v>
      </c>
      <c r="I263" s="150">
        <v>0</v>
      </c>
    </row>
    <row r="264" spans="1:9" s="139" customFormat="1" ht="12" x14ac:dyDescent="0.2">
      <c r="A264" s="145" t="s">
        <v>364</v>
      </c>
      <c r="B264" s="139" t="s">
        <v>427</v>
      </c>
      <c r="C264" s="146" t="s">
        <v>380</v>
      </c>
      <c r="D264" s="145" t="s">
        <v>326</v>
      </c>
      <c r="E264" s="147">
        <v>0</v>
      </c>
      <c r="F264" s="148">
        <v>66</v>
      </c>
      <c r="G264" s="149" t="s">
        <v>396</v>
      </c>
      <c r="H264" s="149" t="s">
        <v>396</v>
      </c>
      <c r="I264" s="150" t="s">
        <v>396</v>
      </c>
    </row>
    <row r="265" spans="1:9" s="139" customFormat="1" ht="12" x14ac:dyDescent="0.2">
      <c r="A265" s="145" t="s">
        <v>237</v>
      </c>
      <c r="B265" s="139" t="s">
        <v>238</v>
      </c>
      <c r="C265" s="146" t="s">
        <v>202</v>
      </c>
      <c r="D265" s="145" t="s">
        <v>233</v>
      </c>
      <c r="E265" s="147">
        <v>0</v>
      </c>
      <c r="F265" s="156">
        <v>4580</v>
      </c>
      <c r="G265" s="149">
        <v>4025</v>
      </c>
      <c r="H265" s="149">
        <v>1452</v>
      </c>
      <c r="I265" s="150">
        <v>0.31703056768558951</v>
      </c>
    </row>
    <row r="266" spans="1:9" s="139" customFormat="1" ht="12" x14ac:dyDescent="0.2">
      <c r="A266" s="145" t="s">
        <v>237</v>
      </c>
      <c r="B266" s="139" t="s">
        <v>238</v>
      </c>
      <c r="C266" s="146" t="s">
        <v>202</v>
      </c>
      <c r="D266" s="145" t="s">
        <v>56</v>
      </c>
      <c r="E266" s="147">
        <v>0</v>
      </c>
      <c r="F266" s="148">
        <v>1250</v>
      </c>
      <c r="G266" s="149">
        <v>800</v>
      </c>
      <c r="H266" s="149">
        <v>767</v>
      </c>
      <c r="I266" s="150">
        <v>0.61360000000000003</v>
      </c>
    </row>
    <row r="267" spans="1:9" s="139" customFormat="1" ht="12" x14ac:dyDescent="0.2">
      <c r="A267" s="145" t="s">
        <v>237</v>
      </c>
      <c r="B267" s="139" t="s">
        <v>238</v>
      </c>
      <c r="C267" s="146" t="s">
        <v>202</v>
      </c>
      <c r="D267" s="145" t="s">
        <v>268</v>
      </c>
      <c r="E267" s="147">
        <v>0</v>
      </c>
      <c r="F267" s="148">
        <v>1040</v>
      </c>
      <c r="G267" s="149">
        <v>820</v>
      </c>
      <c r="H267" s="149">
        <v>820</v>
      </c>
      <c r="I267" s="150">
        <v>0.78846153846153844</v>
      </c>
    </row>
    <row r="268" spans="1:9" s="139" customFormat="1" ht="12" x14ac:dyDescent="0.2">
      <c r="A268" s="145" t="s">
        <v>237</v>
      </c>
      <c r="B268" s="139" t="s">
        <v>238</v>
      </c>
      <c r="C268" s="146" t="s">
        <v>202</v>
      </c>
      <c r="D268" s="145" t="s">
        <v>269</v>
      </c>
      <c r="E268" s="147">
        <v>0</v>
      </c>
      <c r="F268" s="148">
        <v>900</v>
      </c>
      <c r="G268" s="149">
        <v>680</v>
      </c>
      <c r="H268" s="149">
        <v>680</v>
      </c>
      <c r="I268" s="150">
        <v>0.75555555555555554</v>
      </c>
    </row>
    <row r="269" spans="1:9" s="139" customFormat="1" ht="12" x14ac:dyDescent="0.2">
      <c r="A269" s="145" t="s">
        <v>237</v>
      </c>
      <c r="B269" s="139" t="s">
        <v>238</v>
      </c>
      <c r="C269" s="146" t="s">
        <v>202</v>
      </c>
      <c r="D269" s="145" t="s">
        <v>270</v>
      </c>
      <c r="E269" s="147">
        <v>0</v>
      </c>
      <c r="F269" s="148">
        <v>230</v>
      </c>
      <c r="G269" s="149">
        <v>413</v>
      </c>
      <c r="H269" s="149">
        <v>413</v>
      </c>
      <c r="I269" s="150">
        <v>1.7956521739130435</v>
      </c>
    </row>
    <row r="270" spans="1:9" s="139" customFormat="1" ht="12" x14ac:dyDescent="0.2">
      <c r="A270" s="145" t="s">
        <v>237</v>
      </c>
      <c r="B270" s="139" t="s">
        <v>238</v>
      </c>
      <c r="C270" s="146" t="s">
        <v>202</v>
      </c>
      <c r="D270" s="145" t="s">
        <v>271</v>
      </c>
      <c r="E270" s="147">
        <v>0</v>
      </c>
      <c r="F270" s="148">
        <v>200</v>
      </c>
      <c r="G270" s="149">
        <v>156</v>
      </c>
      <c r="H270" s="149">
        <v>156</v>
      </c>
      <c r="I270" s="150">
        <v>0.78</v>
      </c>
    </row>
    <row r="271" spans="1:9" s="139" customFormat="1" ht="12" x14ac:dyDescent="0.2">
      <c r="A271" s="145" t="s">
        <v>237</v>
      </c>
      <c r="B271" s="139" t="s">
        <v>238</v>
      </c>
      <c r="C271" s="146" t="s">
        <v>202</v>
      </c>
      <c r="D271" s="145" t="s">
        <v>272</v>
      </c>
      <c r="E271" s="147">
        <v>0</v>
      </c>
      <c r="F271" s="148">
        <v>250</v>
      </c>
      <c r="G271" s="149">
        <v>89</v>
      </c>
      <c r="H271" s="149">
        <v>89</v>
      </c>
      <c r="I271" s="150">
        <v>0.35599999999999998</v>
      </c>
    </row>
    <row r="272" spans="1:9" s="139" customFormat="1" ht="12" x14ac:dyDescent="0.2">
      <c r="A272" s="145" t="s">
        <v>237</v>
      </c>
      <c r="B272" s="139" t="s">
        <v>238</v>
      </c>
      <c r="C272" s="146" t="s">
        <v>202</v>
      </c>
      <c r="D272" s="145" t="s">
        <v>318</v>
      </c>
      <c r="E272" s="147">
        <v>0</v>
      </c>
      <c r="F272" s="148">
        <v>70</v>
      </c>
      <c r="G272" s="149">
        <v>0</v>
      </c>
      <c r="H272" s="149">
        <v>0</v>
      </c>
      <c r="I272" s="150">
        <v>0</v>
      </c>
    </row>
    <row r="273" spans="1:9" s="139" customFormat="1" ht="12" x14ac:dyDescent="0.2">
      <c r="A273" s="145" t="s">
        <v>237</v>
      </c>
      <c r="B273" s="139" t="s">
        <v>238</v>
      </c>
      <c r="C273" s="146" t="s">
        <v>202</v>
      </c>
      <c r="D273" s="145" t="s">
        <v>140</v>
      </c>
      <c r="E273" s="147">
        <v>0</v>
      </c>
      <c r="F273" s="148">
        <v>540</v>
      </c>
      <c r="G273" s="149">
        <v>0</v>
      </c>
      <c r="H273" s="149">
        <v>0</v>
      </c>
      <c r="I273" s="150">
        <v>0</v>
      </c>
    </row>
    <row r="274" spans="1:9" s="139" customFormat="1" ht="12" x14ac:dyDescent="0.2">
      <c r="A274" s="145" t="s">
        <v>237</v>
      </c>
      <c r="B274" s="139" t="s">
        <v>238</v>
      </c>
      <c r="C274" s="146" t="s">
        <v>202</v>
      </c>
      <c r="D274" s="145" t="s">
        <v>149</v>
      </c>
      <c r="E274" s="147">
        <v>0</v>
      </c>
      <c r="F274" s="148">
        <v>140</v>
      </c>
      <c r="G274" s="149">
        <v>0</v>
      </c>
      <c r="H274" s="149">
        <v>0</v>
      </c>
      <c r="I274" s="150">
        <v>0</v>
      </c>
    </row>
    <row r="275" spans="1:9" s="139" customFormat="1" ht="12" x14ac:dyDescent="0.2">
      <c r="A275" s="145" t="s">
        <v>237</v>
      </c>
      <c r="B275" s="139" t="s">
        <v>238</v>
      </c>
      <c r="C275" s="146" t="s">
        <v>202</v>
      </c>
      <c r="D275" s="145" t="s">
        <v>321</v>
      </c>
      <c r="E275" s="147">
        <v>0</v>
      </c>
      <c r="F275" s="148">
        <v>40</v>
      </c>
      <c r="G275" s="149">
        <v>18</v>
      </c>
      <c r="H275" s="149">
        <v>2</v>
      </c>
      <c r="I275" s="150">
        <v>0.05</v>
      </c>
    </row>
    <row r="276" spans="1:9" s="139" customFormat="1" ht="12" x14ac:dyDescent="0.2">
      <c r="A276" s="145" t="s">
        <v>237</v>
      </c>
      <c r="B276" s="139" t="s">
        <v>238</v>
      </c>
      <c r="C276" s="146" t="s">
        <v>202</v>
      </c>
      <c r="D276" s="145" t="s">
        <v>67</v>
      </c>
      <c r="E276" s="147">
        <v>0</v>
      </c>
      <c r="F276" s="148">
        <v>630</v>
      </c>
      <c r="G276" s="149">
        <v>342</v>
      </c>
      <c r="H276" s="149">
        <v>60</v>
      </c>
      <c r="I276" s="150">
        <v>9.5238095238095233E-2</v>
      </c>
    </row>
    <row r="277" spans="1:9" s="139" customFormat="1" ht="12" x14ac:dyDescent="0.2">
      <c r="A277" s="145" t="s">
        <v>237</v>
      </c>
      <c r="B277" s="139" t="s">
        <v>238</v>
      </c>
      <c r="C277" s="146" t="s">
        <v>202</v>
      </c>
      <c r="D277" s="145" t="s">
        <v>68</v>
      </c>
      <c r="E277" s="147">
        <v>0</v>
      </c>
      <c r="F277" s="148">
        <v>330</v>
      </c>
      <c r="G277" s="149">
        <v>139</v>
      </c>
      <c r="H277" s="149">
        <v>4</v>
      </c>
      <c r="I277" s="150">
        <v>1.2121212121212121E-2</v>
      </c>
    </row>
    <row r="278" spans="1:9" s="139" customFormat="1" ht="12" x14ac:dyDescent="0.2">
      <c r="A278" s="145" t="s">
        <v>237</v>
      </c>
      <c r="B278" s="139" t="s">
        <v>238</v>
      </c>
      <c r="C278" s="146" t="s">
        <v>202</v>
      </c>
      <c r="D278" s="145" t="s">
        <v>326</v>
      </c>
      <c r="E278" s="147">
        <v>0</v>
      </c>
      <c r="F278" s="148">
        <v>8000</v>
      </c>
      <c r="G278" s="149">
        <v>723</v>
      </c>
      <c r="H278" s="149">
        <v>8</v>
      </c>
      <c r="I278" s="150">
        <v>1E-3</v>
      </c>
    </row>
    <row r="279" spans="1:9" s="139" customFormat="1" ht="12" x14ac:dyDescent="0.2">
      <c r="A279" s="145" t="s">
        <v>277</v>
      </c>
      <c r="B279" s="139" t="s">
        <v>278</v>
      </c>
      <c r="C279" s="146" t="s">
        <v>202</v>
      </c>
      <c r="D279" s="145" t="s">
        <v>274</v>
      </c>
      <c r="E279" s="147">
        <v>0</v>
      </c>
      <c r="F279" s="148">
        <v>770</v>
      </c>
      <c r="G279" s="149">
        <v>562</v>
      </c>
      <c r="H279" s="149">
        <v>259</v>
      </c>
      <c r="I279" s="150">
        <v>0.33636363636363636</v>
      </c>
    </row>
    <row r="280" spans="1:9" s="139" customFormat="1" ht="12" x14ac:dyDescent="0.2">
      <c r="A280" s="145" t="s">
        <v>365</v>
      </c>
      <c r="B280" s="139" t="s">
        <v>428</v>
      </c>
      <c r="C280" s="146" t="s">
        <v>380</v>
      </c>
      <c r="D280" s="145" t="s">
        <v>233</v>
      </c>
      <c r="E280" s="147">
        <v>0</v>
      </c>
      <c r="F280" s="156">
        <v>13.32</v>
      </c>
      <c r="G280" s="149" t="s">
        <v>396</v>
      </c>
      <c r="H280" s="149" t="s">
        <v>396</v>
      </c>
      <c r="I280" s="150" t="s">
        <v>396</v>
      </c>
    </row>
    <row r="281" spans="1:9" s="139" customFormat="1" ht="12" x14ac:dyDescent="0.2">
      <c r="A281" s="145" t="s">
        <v>366</v>
      </c>
      <c r="B281" s="139" t="s">
        <v>429</v>
      </c>
      <c r="C281" s="146" t="s">
        <v>380</v>
      </c>
      <c r="D281" s="145" t="s">
        <v>321</v>
      </c>
      <c r="E281" s="147">
        <v>0</v>
      </c>
      <c r="F281" s="148">
        <v>0.15</v>
      </c>
      <c r="G281" s="149" t="s">
        <v>396</v>
      </c>
      <c r="H281" s="149" t="s">
        <v>396</v>
      </c>
      <c r="I281" s="150" t="s">
        <v>396</v>
      </c>
    </row>
    <row r="282" spans="1:9" s="139" customFormat="1" ht="12" x14ac:dyDescent="0.2">
      <c r="A282" s="145" t="s">
        <v>366</v>
      </c>
      <c r="B282" s="139" t="s">
        <v>429</v>
      </c>
      <c r="C282" s="146" t="s">
        <v>380</v>
      </c>
      <c r="D282" s="145" t="s">
        <v>67</v>
      </c>
      <c r="E282" s="147">
        <v>0</v>
      </c>
      <c r="F282" s="148">
        <v>2.4</v>
      </c>
      <c r="G282" s="149" t="s">
        <v>396</v>
      </c>
      <c r="H282" s="149" t="s">
        <v>396</v>
      </c>
      <c r="I282" s="150">
        <v>0</v>
      </c>
    </row>
    <row r="283" spans="1:9" s="139" customFormat="1" ht="12" x14ac:dyDescent="0.2">
      <c r="A283" s="145" t="s">
        <v>366</v>
      </c>
      <c r="B283" s="139" t="s">
        <v>429</v>
      </c>
      <c r="C283" s="146" t="s">
        <v>380</v>
      </c>
      <c r="D283" s="145" t="s">
        <v>68</v>
      </c>
      <c r="E283" s="147">
        <v>0</v>
      </c>
      <c r="F283" s="148">
        <v>1.26</v>
      </c>
      <c r="G283" s="149" t="s">
        <v>396</v>
      </c>
      <c r="H283" s="149" t="s">
        <v>396</v>
      </c>
      <c r="I283" s="150">
        <v>0</v>
      </c>
    </row>
    <row r="284" spans="1:9" s="139" customFormat="1" ht="12" x14ac:dyDescent="0.2">
      <c r="A284" s="145" t="s">
        <v>367</v>
      </c>
      <c r="B284" s="139" t="s">
        <v>430</v>
      </c>
      <c r="C284" s="146" t="s">
        <v>199</v>
      </c>
      <c r="D284" s="145" t="s">
        <v>56</v>
      </c>
      <c r="E284" s="147">
        <v>0</v>
      </c>
      <c r="F284" s="156">
        <v>11111111</v>
      </c>
      <c r="G284" s="149" t="s">
        <v>396</v>
      </c>
      <c r="H284" s="149" t="s">
        <v>396</v>
      </c>
      <c r="I284" s="150">
        <v>0</v>
      </c>
    </row>
    <row r="285" spans="1:9" s="139" customFormat="1" ht="12" x14ac:dyDescent="0.2">
      <c r="A285" s="145" t="s">
        <v>368</v>
      </c>
      <c r="B285" s="139" t="s">
        <v>431</v>
      </c>
      <c r="C285" s="146" t="s">
        <v>380</v>
      </c>
      <c r="D285" s="145" t="s">
        <v>233</v>
      </c>
      <c r="E285" s="147">
        <v>0</v>
      </c>
      <c r="F285" s="156">
        <v>5</v>
      </c>
      <c r="G285" s="149" t="s">
        <v>396</v>
      </c>
      <c r="H285" s="149" t="s">
        <v>396</v>
      </c>
      <c r="I285" s="150" t="s">
        <v>396</v>
      </c>
    </row>
    <row r="286" spans="1:9" s="139" customFormat="1" ht="12" x14ac:dyDescent="0.2">
      <c r="A286" s="145" t="s">
        <v>279</v>
      </c>
      <c r="B286" s="139" t="s">
        <v>280</v>
      </c>
      <c r="C286" s="146" t="s">
        <v>202</v>
      </c>
      <c r="D286" s="145" t="s">
        <v>274</v>
      </c>
      <c r="E286" s="147">
        <v>0</v>
      </c>
      <c r="F286" s="148">
        <v>65</v>
      </c>
      <c r="G286" s="149">
        <v>132</v>
      </c>
      <c r="H286" s="149">
        <v>42</v>
      </c>
      <c r="I286" s="150">
        <v>0.64615384615384619</v>
      </c>
    </row>
    <row r="287" spans="1:9" s="139" customFormat="1" ht="12" x14ac:dyDescent="0.2">
      <c r="A287" s="145" t="s">
        <v>258</v>
      </c>
      <c r="B287" s="139" t="s">
        <v>259</v>
      </c>
      <c r="C287" s="146" t="s">
        <v>260</v>
      </c>
      <c r="D287" s="145" t="s">
        <v>57</v>
      </c>
      <c r="E287" s="147">
        <v>0</v>
      </c>
      <c r="F287" s="156">
        <v>306</v>
      </c>
      <c r="G287" s="149">
        <v>225</v>
      </c>
      <c r="H287" s="149">
        <v>89</v>
      </c>
      <c r="I287" s="150">
        <v>0.2908496732026144</v>
      </c>
    </row>
    <row r="288" spans="1:9" s="139" customFormat="1" ht="12" x14ac:dyDescent="0.2">
      <c r="A288" s="145" t="s">
        <v>264</v>
      </c>
      <c r="B288" s="139" t="s">
        <v>265</v>
      </c>
      <c r="C288" s="146" t="s">
        <v>260</v>
      </c>
      <c r="D288" s="145" t="s">
        <v>263</v>
      </c>
      <c r="E288" s="147">
        <v>0</v>
      </c>
      <c r="F288" s="156">
        <v>1319</v>
      </c>
      <c r="G288" s="149">
        <v>584</v>
      </c>
      <c r="H288" s="149">
        <v>320</v>
      </c>
      <c r="I288" s="150">
        <v>0.24260803639120546</v>
      </c>
    </row>
    <row r="289" spans="1:9" s="139" customFormat="1" ht="12" x14ac:dyDescent="0.2">
      <c r="A289" s="145" t="s">
        <v>266</v>
      </c>
      <c r="B289" s="139" t="s">
        <v>267</v>
      </c>
      <c r="C289" s="146" t="s">
        <v>260</v>
      </c>
      <c r="D289" s="145" t="s">
        <v>58</v>
      </c>
      <c r="E289" s="147">
        <v>0</v>
      </c>
      <c r="F289" s="156">
        <v>35</v>
      </c>
      <c r="G289" s="149">
        <v>88</v>
      </c>
      <c r="H289" s="149">
        <v>18</v>
      </c>
      <c r="I289" s="150">
        <v>0.51428571428571423</v>
      </c>
    </row>
    <row r="290" spans="1:9" s="139" customFormat="1" ht="12" x14ac:dyDescent="0.2">
      <c r="A290" s="145" t="s">
        <v>239</v>
      </c>
      <c r="B290" s="139" t="s">
        <v>240</v>
      </c>
      <c r="C290" s="146" t="s">
        <v>202</v>
      </c>
      <c r="D290" s="145" t="s">
        <v>233</v>
      </c>
      <c r="E290" s="147">
        <v>0</v>
      </c>
      <c r="F290" s="156">
        <v>2440</v>
      </c>
      <c r="G290" s="149">
        <v>3266</v>
      </c>
      <c r="H290" s="149">
        <v>1333</v>
      </c>
      <c r="I290" s="150">
        <v>0.54631147540983604</v>
      </c>
    </row>
    <row r="291" spans="1:9" s="139" customFormat="1" ht="12" x14ac:dyDescent="0.2">
      <c r="A291" s="145" t="s">
        <v>246</v>
      </c>
      <c r="B291" s="139" t="s">
        <v>247</v>
      </c>
      <c r="C291" s="146" t="s">
        <v>248</v>
      </c>
      <c r="D291" s="145" t="s">
        <v>243</v>
      </c>
      <c r="E291" s="147">
        <v>0</v>
      </c>
      <c r="F291" s="156">
        <v>660</v>
      </c>
      <c r="G291" s="149">
        <v>334.18</v>
      </c>
      <c r="H291" s="149">
        <v>14.51</v>
      </c>
      <c r="I291" s="150">
        <v>2.1984848484848486E-2</v>
      </c>
    </row>
    <row r="292" spans="1:9" s="139" customFormat="1" ht="12" x14ac:dyDescent="0.2">
      <c r="A292" s="145" t="s">
        <v>249</v>
      </c>
      <c r="B292" s="139" t="s">
        <v>250</v>
      </c>
      <c r="C292" s="146" t="s">
        <v>248</v>
      </c>
      <c r="D292" s="145" t="s">
        <v>243</v>
      </c>
      <c r="E292" s="147">
        <v>0</v>
      </c>
      <c r="F292" s="156">
        <v>364</v>
      </c>
      <c r="G292" s="149">
        <v>38.71</v>
      </c>
      <c r="H292" s="149">
        <v>2.95</v>
      </c>
      <c r="I292" s="150">
        <v>8.1043956043956051E-3</v>
      </c>
    </row>
    <row r="293" spans="1:9" s="139" customFormat="1" ht="12" x14ac:dyDescent="0.2">
      <c r="A293" s="145" t="s">
        <v>251</v>
      </c>
      <c r="B293" s="139" t="s">
        <v>252</v>
      </c>
      <c r="C293" s="146" t="s">
        <v>248</v>
      </c>
      <c r="D293" s="145" t="s">
        <v>243</v>
      </c>
      <c r="E293" s="147">
        <v>0</v>
      </c>
      <c r="F293" s="156">
        <v>49</v>
      </c>
      <c r="G293" s="149">
        <v>55.49</v>
      </c>
      <c r="H293" s="149">
        <v>8.57</v>
      </c>
      <c r="I293" s="150">
        <v>0.17489795918367348</v>
      </c>
    </row>
    <row r="294" spans="1:9" s="139" customFormat="1" ht="12" x14ac:dyDescent="0.2">
      <c r="A294" s="145" t="s">
        <v>253</v>
      </c>
      <c r="B294" s="139" t="s">
        <v>254</v>
      </c>
      <c r="C294" s="146" t="s">
        <v>248</v>
      </c>
      <c r="D294" s="145" t="s">
        <v>243</v>
      </c>
      <c r="E294" s="147">
        <v>0</v>
      </c>
      <c r="F294" s="156">
        <v>247</v>
      </c>
      <c r="G294" s="149">
        <v>46.66</v>
      </c>
      <c r="H294" s="149">
        <v>6.4</v>
      </c>
      <c r="I294" s="150">
        <v>2.5910931174089071E-2</v>
      </c>
    </row>
    <row r="295" spans="1:9" s="139" customFormat="1" ht="12" x14ac:dyDescent="0.2">
      <c r="A295" s="145" t="s">
        <v>369</v>
      </c>
      <c r="B295" s="139" t="s">
        <v>432</v>
      </c>
      <c r="C295" s="146" t="s">
        <v>380</v>
      </c>
      <c r="D295" s="145" t="s">
        <v>56</v>
      </c>
      <c r="E295" s="147">
        <v>0</v>
      </c>
      <c r="F295" s="148">
        <v>2.86</v>
      </c>
      <c r="G295" s="149" t="s">
        <v>396</v>
      </c>
      <c r="H295" s="149" t="s">
        <v>396</v>
      </c>
      <c r="I295" s="150">
        <v>0</v>
      </c>
    </row>
    <row r="296" spans="1:9" s="139" customFormat="1" ht="12" x14ac:dyDescent="0.2">
      <c r="A296" s="151" t="s">
        <v>370</v>
      </c>
      <c r="B296" s="139" t="s">
        <v>433</v>
      </c>
      <c r="C296" s="152" t="s">
        <v>380</v>
      </c>
      <c r="D296" s="151" t="s">
        <v>157</v>
      </c>
      <c r="E296" s="153">
        <v>0</v>
      </c>
      <c r="F296" s="154">
        <v>0.34</v>
      </c>
      <c r="G296" s="149" t="s">
        <v>396</v>
      </c>
      <c r="H296" s="149" t="s">
        <v>396</v>
      </c>
      <c r="I296" s="150" t="s">
        <v>396</v>
      </c>
    </row>
    <row r="297" spans="1:9" s="139" customFormat="1" ht="12" x14ac:dyDescent="0.2">
      <c r="A297" s="145" t="s">
        <v>370</v>
      </c>
      <c r="B297" s="139" t="s">
        <v>433</v>
      </c>
      <c r="C297" s="146" t="s">
        <v>380</v>
      </c>
      <c r="D297" s="145" t="s">
        <v>159</v>
      </c>
      <c r="E297" s="147">
        <v>0</v>
      </c>
      <c r="F297" s="148">
        <v>0.34</v>
      </c>
      <c r="G297" s="149" t="s">
        <v>396</v>
      </c>
      <c r="H297" s="149" t="s">
        <v>396</v>
      </c>
      <c r="I297" s="150" t="s">
        <v>396</v>
      </c>
    </row>
    <row r="298" spans="1:9" s="139" customFormat="1" ht="12" x14ac:dyDescent="0.2">
      <c r="A298" s="145" t="s">
        <v>255</v>
      </c>
      <c r="B298" s="139" t="s">
        <v>256</v>
      </c>
      <c r="C298" s="146" t="s">
        <v>257</v>
      </c>
      <c r="D298" s="145" t="s">
        <v>243</v>
      </c>
      <c r="E298" s="147">
        <v>0</v>
      </c>
      <c r="F298" s="156">
        <v>768</v>
      </c>
      <c r="G298" s="149">
        <v>194.47300000000001</v>
      </c>
      <c r="H298" s="149">
        <v>44.094000000000001</v>
      </c>
      <c r="I298" s="150">
        <v>5.7414062500000002E-2</v>
      </c>
    </row>
    <row r="299" spans="1:9" s="139" customFormat="1" ht="12" x14ac:dyDescent="0.2">
      <c r="A299" s="145" t="s">
        <v>255</v>
      </c>
      <c r="B299" s="139" t="s">
        <v>256</v>
      </c>
      <c r="C299" s="146" t="s">
        <v>257</v>
      </c>
      <c r="D299" s="145" t="s">
        <v>326</v>
      </c>
      <c r="E299" s="147">
        <v>0</v>
      </c>
      <c r="F299" s="148">
        <v>10</v>
      </c>
      <c r="G299" s="149">
        <v>0</v>
      </c>
      <c r="H299" s="149">
        <v>0</v>
      </c>
      <c r="I299" s="150">
        <v>0</v>
      </c>
    </row>
    <row r="300" spans="1:9" s="139" customFormat="1" ht="12" x14ac:dyDescent="0.2">
      <c r="A300" s="145" t="s">
        <v>261</v>
      </c>
      <c r="B300" s="139" t="s">
        <v>262</v>
      </c>
      <c r="C300" s="146" t="s">
        <v>257</v>
      </c>
      <c r="D300" s="145" t="s">
        <v>57</v>
      </c>
      <c r="E300" s="147">
        <v>0</v>
      </c>
      <c r="F300" s="156">
        <v>830</v>
      </c>
      <c r="G300" s="149">
        <v>220.66834</v>
      </c>
      <c r="H300" s="149">
        <v>106.05784</v>
      </c>
      <c r="I300" s="150">
        <v>0.12778053012048193</v>
      </c>
    </row>
    <row r="301" spans="1:9" s="139" customFormat="1" ht="12" x14ac:dyDescent="0.2">
      <c r="A301" s="145" t="s">
        <v>261</v>
      </c>
      <c r="B301" s="139" t="s">
        <v>262</v>
      </c>
      <c r="C301" s="146" t="s">
        <v>257</v>
      </c>
      <c r="D301" s="145" t="s">
        <v>326</v>
      </c>
      <c r="E301" s="147">
        <v>0</v>
      </c>
      <c r="F301" s="148">
        <v>50</v>
      </c>
      <c r="G301" s="149">
        <v>0</v>
      </c>
      <c r="H301" s="149">
        <v>0</v>
      </c>
      <c r="I301" s="150">
        <v>0</v>
      </c>
    </row>
    <row r="302" spans="1:9" s="139" customFormat="1" ht="12" x14ac:dyDescent="0.2">
      <c r="A302" s="145" t="s">
        <v>371</v>
      </c>
      <c r="B302" s="139" t="s">
        <v>434</v>
      </c>
      <c r="C302" s="146" t="s">
        <v>389</v>
      </c>
      <c r="D302" s="145" t="s">
        <v>57</v>
      </c>
      <c r="E302" s="147">
        <v>0</v>
      </c>
      <c r="F302" s="156">
        <v>0.23</v>
      </c>
      <c r="G302" s="149" t="s">
        <v>396</v>
      </c>
      <c r="H302" s="149" t="s">
        <v>396</v>
      </c>
      <c r="I302" s="150" t="s">
        <v>396</v>
      </c>
    </row>
    <row r="303" spans="1:9" s="139" customFormat="1" ht="12" x14ac:dyDescent="0.2">
      <c r="A303" s="145" t="s">
        <v>372</v>
      </c>
      <c r="B303" s="139" t="s">
        <v>435</v>
      </c>
      <c r="C303" s="146" t="s">
        <v>380</v>
      </c>
      <c r="D303" s="145" t="s">
        <v>302</v>
      </c>
      <c r="E303" s="147">
        <v>0</v>
      </c>
      <c r="F303" s="148">
        <v>0.12</v>
      </c>
      <c r="G303" s="149" t="s">
        <v>396</v>
      </c>
      <c r="H303" s="149" t="s">
        <v>396</v>
      </c>
      <c r="I303" s="150" t="s">
        <v>396</v>
      </c>
    </row>
    <row r="304" spans="1:9" s="139" customFormat="1" ht="12" x14ac:dyDescent="0.2">
      <c r="A304" s="145" t="s">
        <v>373</v>
      </c>
      <c r="B304" s="139" t="s">
        <v>436</v>
      </c>
      <c r="C304" s="146" t="s">
        <v>380</v>
      </c>
      <c r="D304" s="145" t="s">
        <v>284</v>
      </c>
      <c r="E304" s="147">
        <v>0</v>
      </c>
      <c r="F304" s="148">
        <v>0.32</v>
      </c>
      <c r="G304" s="149" t="s">
        <v>396</v>
      </c>
      <c r="H304" s="149" t="s">
        <v>396</v>
      </c>
      <c r="I304" s="150" t="s">
        <v>396</v>
      </c>
    </row>
    <row r="305" spans="1:9" s="139" customFormat="1" ht="12" x14ac:dyDescent="0.2">
      <c r="A305" s="145" t="s">
        <v>373</v>
      </c>
      <c r="B305" s="139" t="s">
        <v>436</v>
      </c>
      <c r="C305" s="146" t="s">
        <v>380</v>
      </c>
      <c r="D305" s="145" t="s">
        <v>287</v>
      </c>
      <c r="E305" s="147">
        <v>0</v>
      </c>
      <c r="F305" s="148">
        <v>0.32</v>
      </c>
      <c r="G305" s="149" t="s">
        <v>396</v>
      </c>
      <c r="H305" s="149" t="s">
        <v>396</v>
      </c>
      <c r="I305" s="150" t="s">
        <v>396</v>
      </c>
    </row>
    <row r="306" spans="1:9" s="139" customFormat="1" ht="12" x14ac:dyDescent="0.2">
      <c r="A306" s="145" t="s">
        <v>373</v>
      </c>
      <c r="B306" s="139" t="s">
        <v>436</v>
      </c>
      <c r="C306" s="146" t="s">
        <v>380</v>
      </c>
      <c r="D306" s="145" t="s">
        <v>288</v>
      </c>
      <c r="E306" s="147">
        <v>0</v>
      </c>
      <c r="F306" s="148">
        <v>0.17</v>
      </c>
      <c r="G306" s="149" t="s">
        <v>396</v>
      </c>
      <c r="H306" s="149" t="s">
        <v>396</v>
      </c>
      <c r="I306" s="150" t="s">
        <v>396</v>
      </c>
    </row>
    <row r="307" spans="1:9" s="139" customFormat="1" ht="12" x14ac:dyDescent="0.2">
      <c r="A307" s="145" t="s">
        <v>373</v>
      </c>
      <c r="B307" s="139" t="s">
        <v>436</v>
      </c>
      <c r="C307" s="146" t="s">
        <v>380</v>
      </c>
      <c r="D307" s="145" t="s">
        <v>289</v>
      </c>
      <c r="E307" s="147">
        <v>0</v>
      </c>
      <c r="F307" s="148">
        <v>22.91</v>
      </c>
      <c r="G307" s="149" t="s">
        <v>396</v>
      </c>
      <c r="H307" s="149" t="s">
        <v>396</v>
      </c>
      <c r="I307" s="150" t="s">
        <v>396</v>
      </c>
    </row>
    <row r="308" spans="1:9" s="139" customFormat="1" ht="12" x14ac:dyDescent="0.2">
      <c r="A308" s="145" t="s">
        <v>373</v>
      </c>
      <c r="B308" s="139" t="s">
        <v>436</v>
      </c>
      <c r="C308" s="146" t="s">
        <v>380</v>
      </c>
      <c r="D308" s="145" t="s">
        <v>290</v>
      </c>
      <c r="E308" s="147">
        <v>0</v>
      </c>
      <c r="F308" s="148">
        <v>7.0000000000000007E-2</v>
      </c>
      <c r="G308" s="149" t="s">
        <v>396</v>
      </c>
      <c r="H308" s="149" t="s">
        <v>396</v>
      </c>
      <c r="I308" s="150" t="s">
        <v>396</v>
      </c>
    </row>
    <row r="309" spans="1:9" s="139" customFormat="1" ht="12" x14ac:dyDescent="0.2">
      <c r="A309" s="145" t="s">
        <v>373</v>
      </c>
      <c r="B309" s="139" t="s">
        <v>436</v>
      </c>
      <c r="C309" s="146" t="s">
        <v>380</v>
      </c>
      <c r="D309" s="145" t="s">
        <v>291</v>
      </c>
      <c r="E309" s="147">
        <v>0</v>
      </c>
      <c r="F309" s="148">
        <v>0.03</v>
      </c>
      <c r="G309" s="149" t="s">
        <v>396</v>
      </c>
      <c r="H309" s="149" t="s">
        <v>396</v>
      </c>
      <c r="I309" s="150" t="s">
        <v>396</v>
      </c>
    </row>
    <row r="310" spans="1:9" s="139" customFormat="1" ht="12" x14ac:dyDescent="0.2">
      <c r="A310" s="145" t="s">
        <v>373</v>
      </c>
      <c r="B310" s="139" t="s">
        <v>436</v>
      </c>
      <c r="C310" s="146" t="s">
        <v>380</v>
      </c>
      <c r="D310" s="145" t="s">
        <v>293</v>
      </c>
      <c r="E310" s="147">
        <v>0</v>
      </c>
      <c r="F310" s="148">
        <v>0</v>
      </c>
      <c r="G310" s="149" t="s">
        <v>396</v>
      </c>
      <c r="H310" s="149" t="s">
        <v>396</v>
      </c>
      <c r="I310" s="150" t="s">
        <v>396</v>
      </c>
    </row>
    <row r="311" spans="1:9" s="139" customFormat="1" ht="12" x14ac:dyDescent="0.2">
      <c r="A311" s="145" t="s">
        <v>373</v>
      </c>
      <c r="B311" s="139" t="s">
        <v>436</v>
      </c>
      <c r="C311" s="146" t="s">
        <v>380</v>
      </c>
      <c r="D311" s="145" t="s">
        <v>294</v>
      </c>
      <c r="E311" s="147">
        <v>0</v>
      </c>
      <c r="F311" s="148">
        <v>10.25</v>
      </c>
      <c r="G311" s="149" t="s">
        <v>396</v>
      </c>
      <c r="H311" s="149" t="s">
        <v>396</v>
      </c>
      <c r="I311" s="150" t="s">
        <v>396</v>
      </c>
    </row>
    <row r="312" spans="1:9" s="139" customFormat="1" ht="12" x14ac:dyDescent="0.2">
      <c r="A312" s="145" t="s">
        <v>373</v>
      </c>
      <c r="B312" s="139" t="s">
        <v>436</v>
      </c>
      <c r="C312" s="146" t="s">
        <v>380</v>
      </c>
      <c r="D312" s="145" t="s">
        <v>296</v>
      </c>
      <c r="E312" s="147">
        <v>0</v>
      </c>
      <c r="F312" s="148">
        <v>0.16</v>
      </c>
      <c r="G312" s="149" t="s">
        <v>396</v>
      </c>
      <c r="H312" s="149" t="s">
        <v>396</v>
      </c>
      <c r="I312" s="150" t="s">
        <v>396</v>
      </c>
    </row>
    <row r="313" spans="1:9" s="139" customFormat="1" ht="12" x14ac:dyDescent="0.2">
      <c r="A313" s="145" t="s">
        <v>374</v>
      </c>
      <c r="B313" s="139" t="s">
        <v>437</v>
      </c>
      <c r="C313" s="146" t="s">
        <v>380</v>
      </c>
      <c r="D313" s="145" t="s">
        <v>306</v>
      </c>
      <c r="E313" s="147">
        <v>0</v>
      </c>
      <c r="F313" s="148"/>
      <c r="G313" s="149" t="s">
        <v>396</v>
      </c>
      <c r="H313" s="149" t="s">
        <v>396</v>
      </c>
      <c r="I313" s="150" t="s">
        <v>396</v>
      </c>
    </row>
    <row r="314" spans="1:9" s="139" customFormat="1" ht="12" x14ac:dyDescent="0.2">
      <c r="A314" s="145" t="s">
        <v>374</v>
      </c>
      <c r="B314" s="139" t="s">
        <v>437</v>
      </c>
      <c r="C314" s="146" t="s">
        <v>380</v>
      </c>
      <c r="D314" s="145" t="s">
        <v>307</v>
      </c>
      <c r="E314" s="147">
        <v>0</v>
      </c>
      <c r="F314" s="148"/>
      <c r="G314" s="149" t="s">
        <v>396</v>
      </c>
      <c r="H314" s="149" t="s">
        <v>396</v>
      </c>
      <c r="I314" s="150" t="s">
        <v>396</v>
      </c>
    </row>
    <row r="315" spans="1:9" s="139" customFormat="1" ht="12" x14ac:dyDescent="0.2">
      <c r="A315" s="145" t="s">
        <v>375</v>
      </c>
      <c r="B315" s="139" t="s">
        <v>438</v>
      </c>
      <c r="C315" s="146" t="s">
        <v>380</v>
      </c>
      <c r="D315" s="145" t="s">
        <v>310</v>
      </c>
      <c r="E315" s="147">
        <v>0</v>
      </c>
      <c r="F315" s="148">
        <v>1.03</v>
      </c>
      <c r="G315" s="149" t="s">
        <v>396</v>
      </c>
      <c r="H315" s="149" t="s">
        <v>396</v>
      </c>
      <c r="I315" s="150" t="s">
        <v>396</v>
      </c>
    </row>
    <row r="316" spans="1:9" s="139" customFormat="1" ht="12" x14ac:dyDescent="0.2">
      <c r="A316" s="145" t="s">
        <v>375</v>
      </c>
      <c r="B316" s="139" t="s">
        <v>438</v>
      </c>
      <c r="C316" s="146" t="s">
        <v>380</v>
      </c>
      <c r="D316" s="145" t="s">
        <v>311</v>
      </c>
      <c r="E316" s="147">
        <v>0</v>
      </c>
      <c r="F316" s="148">
        <v>0.01</v>
      </c>
      <c r="G316" s="149" t="s">
        <v>396</v>
      </c>
      <c r="H316" s="149" t="s">
        <v>396</v>
      </c>
      <c r="I316" s="150" t="s">
        <v>396</v>
      </c>
    </row>
    <row r="317" spans="1:9" s="139" customFormat="1" ht="12" x14ac:dyDescent="0.2">
      <c r="A317" s="145" t="s">
        <v>375</v>
      </c>
      <c r="B317" s="139" t="s">
        <v>438</v>
      </c>
      <c r="C317" s="146" t="s">
        <v>380</v>
      </c>
      <c r="D317" s="145" t="s">
        <v>315</v>
      </c>
      <c r="E317" s="147">
        <v>0</v>
      </c>
      <c r="F317" s="148"/>
      <c r="G317" s="149" t="s">
        <v>396</v>
      </c>
      <c r="H317" s="149" t="s">
        <v>396</v>
      </c>
      <c r="I317" s="150" t="s">
        <v>396</v>
      </c>
    </row>
    <row r="318" spans="1:9" s="139" customFormat="1" ht="12" x14ac:dyDescent="0.2">
      <c r="A318" s="145" t="s">
        <v>375</v>
      </c>
      <c r="B318" s="139" t="s">
        <v>438</v>
      </c>
      <c r="C318" s="146" t="s">
        <v>380</v>
      </c>
      <c r="D318" s="145" t="s">
        <v>316</v>
      </c>
      <c r="E318" s="147">
        <v>0</v>
      </c>
      <c r="F318" s="148"/>
      <c r="G318" s="149" t="s">
        <v>396</v>
      </c>
      <c r="H318" s="149" t="s">
        <v>396</v>
      </c>
      <c r="I318" s="150" t="s">
        <v>396</v>
      </c>
    </row>
    <row r="319" spans="1:9" s="139" customFormat="1" ht="12" x14ac:dyDescent="0.2">
      <c r="A319" s="145" t="s">
        <v>376</v>
      </c>
      <c r="B319" s="139" t="s">
        <v>439</v>
      </c>
      <c r="C319" s="146" t="s">
        <v>380</v>
      </c>
      <c r="D319" s="145" t="s">
        <v>319</v>
      </c>
      <c r="E319" s="147">
        <v>0</v>
      </c>
      <c r="F319" s="148">
        <v>0.4</v>
      </c>
      <c r="G319" s="149">
        <v>0</v>
      </c>
      <c r="H319" s="149">
        <v>0</v>
      </c>
      <c r="I319" s="150" t="s">
        <v>396</v>
      </c>
    </row>
    <row r="320" spans="1:9" s="139" customFormat="1" ht="12" x14ac:dyDescent="0.2">
      <c r="A320" s="145" t="s">
        <v>376</v>
      </c>
      <c r="B320" s="139" t="s">
        <v>439</v>
      </c>
      <c r="C320" s="146" t="s">
        <v>380</v>
      </c>
      <c r="D320" s="145" t="s">
        <v>146</v>
      </c>
      <c r="E320" s="147">
        <v>0</v>
      </c>
      <c r="F320" s="148">
        <v>0.04</v>
      </c>
      <c r="G320" s="149">
        <v>0</v>
      </c>
      <c r="H320" s="149">
        <v>0</v>
      </c>
      <c r="I320" s="150" t="s">
        <v>396</v>
      </c>
    </row>
    <row r="321" spans="1:9" s="139" customFormat="1" ht="12" x14ac:dyDescent="0.2">
      <c r="A321" s="145" t="s">
        <v>376</v>
      </c>
      <c r="B321" s="139" t="s">
        <v>439</v>
      </c>
      <c r="C321" s="146" t="s">
        <v>380</v>
      </c>
      <c r="D321" s="145" t="s">
        <v>145</v>
      </c>
      <c r="E321" s="147">
        <v>0</v>
      </c>
      <c r="F321" s="148">
        <v>0.09</v>
      </c>
      <c r="G321" s="149" t="s">
        <v>396</v>
      </c>
      <c r="H321" s="149" t="s">
        <v>396</v>
      </c>
      <c r="I321" s="150" t="s">
        <v>396</v>
      </c>
    </row>
    <row r="322" spans="1:9" s="139" customFormat="1" ht="12" x14ac:dyDescent="0.2">
      <c r="A322" s="145" t="s">
        <v>377</v>
      </c>
      <c r="B322" s="139" t="s">
        <v>440</v>
      </c>
      <c r="C322" s="146" t="s">
        <v>380</v>
      </c>
      <c r="D322" s="145" t="s">
        <v>325</v>
      </c>
      <c r="E322" s="147">
        <v>0</v>
      </c>
      <c r="F322" s="148">
        <v>0.02</v>
      </c>
      <c r="G322" s="149" t="s">
        <v>396</v>
      </c>
      <c r="H322" s="149" t="s">
        <v>396</v>
      </c>
      <c r="I322" s="150" t="s">
        <v>396</v>
      </c>
    </row>
    <row r="323" spans="1:9" s="139" customFormat="1" ht="12" x14ac:dyDescent="0.2">
      <c r="A323" s="145" t="s">
        <v>322</v>
      </c>
      <c r="B323" s="139" t="s">
        <v>323</v>
      </c>
      <c r="C323" s="146" t="s">
        <v>199</v>
      </c>
      <c r="D323" s="145" t="s">
        <v>321</v>
      </c>
      <c r="E323" s="147">
        <v>0</v>
      </c>
      <c r="F323" s="148">
        <v>25800662</v>
      </c>
      <c r="G323" s="149">
        <v>3081252.5</v>
      </c>
      <c r="H323" s="149">
        <v>142488.32999999999</v>
      </c>
      <c r="I323" s="150">
        <v>5.5226617828643305E-3</v>
      </c>
    </row>
    <row r="324" spans="1:9" s="139" customFormat="1" ht="12" x14ac:dyDescent="0.2">
      <c r="A324" s="145" t="s">
        <v>378</v>
      </c>
      <c r="B324" s="139" t="s">
        <v>441</v>
      </c>
      <c r="C324" s="146" t="s">
        <v>334</v>
      </c>
      <c r="D324" s="145" t="s">
        <v>67</v>
      </c>
      <c r="E324" s="147">
        <v>0</v>
      </c>
      <c r="F324" s="148">
        <v>460</v>
      </c>
      <c r="G324" s="149" t="s">
        <v>396</v>
      </c>
      <c r="H324" s="149" t="s">
        <v>396</v>
      </c>
      <c r="I324" s="150">
        <v>0</v>
      </c>
    </row>
    <row r="325" spans="1:9" s="139" customFormat="1" ht="12" x14ac:dyDescent="0.2">
      <c r="A325" s="145" t="s">
        <v>378</v>
      </c>
      <c r="B325" s="139" t="s">
        <v>441</v>
      </c>
      <c r="C325" s="146" t="s">
        <v>334</v>
      </c>
      <c r="D325" s="145" t="s">
        <v>68</v>
      </c>
      <c r="E325" s="147">
        <v>0</v>
      </c>
      <c r="F325" s="148">
        <v>640</v>
      </c>
      <c r="G325" s="149" t="s">
        <v>396</v>
      </c>
      <c r="H325" s="149" t="s">
        <v>396</v>
      </c>
      <c r="I325" s="150">
        <v>0</v>
      </c>
    </row>
    <row r="326" spans="1:9" s="139" customFormat="1" ht="12" x14ac:dyDescent="0.2">
      <c r="A326" s="145" t="s">
        <v>332</v>
      </c>
      <c r="B326" s="139" t="s">
        <v>333</v>
      </c>
      <c r="C326" s="146" t="s">
        <v>334</v>
      </c>
      <c r="D326" s="145" t="s">
        <v>326</v>
      </c>
      <c r="E326" s="147">
        <v>0</v>
      </c>
      <c r="F326" s="148">
        <v>750</v>
      </c>
      <c r="G326" s="149">
        <v>0</v>
      </c>
      <c r="H326" s="149">
        <v>0</v>
      </c>
      <c r="I326" s="150">
        <v>0</v>
      </c>
    </row>
    <row r="327" spans="1:9" s="139" customFormat="1" ht="12" x14ac:dyDescent="0.2">
      <c r="A327" s="145" t="s">
        <v>241</v>
      </c>
      <c r="B327" s="139" t="s">
        <v>242</v>
      </c>
      <c r="C327" s="146" t="s">
        <v>236</v>
      </c>
      <c r="D327" s="145" t="s">
        <v>233</v>
      </c>
      <c r="E327" s="147">
        <v>0</v>
      </c>
      <c r="F327" s="156">
        <v>3330</v>
      </c>
      <c r="G327" s="149">
        <v>1781</v>
      </c>
      <c r="H327" s="149">
        <v>613</v>
      </c>
      <c r="I327" s="150">
        <v>0.18408408408408408</v>
      </c>
    </row>
  </sheetData>
  <autoFilter ref="A7:H327">
    <sortState ref="A8:H221">
      <sortCondition ref="A7"/>
    </sortState>
  </autoFilter>
  <mergeCells count="2">
    <mergeCell ref="A1:B1"/>
    <mergeCell ref="B3:H4"/>
  </mergeCells>
  <pageMargins left="0.70866141732283472" right="0.31496062992125984" top="0.78740157480314965" bottom="0.78740157480314965" header="0.31496062992125984" footer="0.31496062992125984"/>
  <pageSetup paperSize="8" scale="5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zoomScaleNormal="100" workbookViewId="0">
      <selection activeCell="J74" sqref="J74"/>
    </sheetView>
  </sheetViews>
  <sheetFormatPr defaultRowHeight="12.75" x14ac:dyDescent="0.2"/>
  <cols>
    <col min="1" max="1" width="9.85546875" customWidth="1"/>
    <col min="2" max="2" width="10.7109375" customWidth="1"/>
    <col min="3" max="3" width="52.28515625" customWidth="1"/>
    <col min="4" max="4" width="18.42578125" customWidth="1"/>
    <col min="5" max="5" width="17.5703125" customWidth="1"/>
    <col min="6" max="6" width="15.140625" customWidth="1"/>
    <col min="7" max="7" width="14.5703125" bestFit="1" customWidth="1"/>
    <col min="10" max="10" width="11.85546875" bestFit="1" customWidth="1"/>
    <col min="11" max="11" width="11.140625" bestFit="1" customWidth="1"/>
    <col min="12" max="12" width="16.42578125" customWidth="1"/>
    <col min="13" max="13" width="15.28515625" customWidth="1"/>
  </cols>
  <sheetData>
    <row r="1" spans="1:9" ht="23.25" x14ac:dyDescent="0.2">
      <c r="A1" s="7" t="s">
        <v>17</v>
      </c>
    </row>
    <row r="2" spans="1:9" x14ac:dyDescent="0.2">
      <c r="A2" s="4"/>
    </row>
    <row r="3" spans="1:9" ht="15" x14ac:dyDescent="0.2">
      <c r="A3" s="109"/>
    </row>
    <row r="4" spans="1:9" ht="15.75" thickBot="1" x14ac:dyDescent="0.25">
      <c r="A4" s="8" t="s">
        <v>70</v>
      </c>
    </row>
    <row r="5" spans="1:9" x14ac:dyDescent="0.2">
      <c r="B5" s="237"/>
      <c r="C5" s="238"/>
      <c r="D5" s="238"/>
      <c r="E5" s="238"/>
      <c r="F5" s="238"/>
      <c r="G5" s="239"/>
    </row>
    <row r="6" spans="1:9" ht="13.5" thickBot="1" x14ac:dyDescent="0.25">
      <c r="B6" s="240"/>
      <c r="C6" s="241"/>
      <c r="D6" s="241"/>
      <c r="E6" s="241"/>
      <c r="F6" s="241"/>
      <c r="G6" s="242"/>
    </row>
    <row r="7" spans="1:9" x14ac:dyDescent="0.2">
      <c r="A7" s="4"/>
    </row>
    <row r="10" spans="1:9" ht="15.75" thickBot="1" x14ac:dyDescent="0.3">
      <c r="A10" s="19" t="s">
        <v>18</v>
      </c>
      <c r="B10" s="9"/>
      <c r="C10" s="9"/>
      <c r="D10" s="9"/>
      <c r="E10" s="9"/>
      <c r="F10" s="9"/>
      <c r="G10" s="9"/>
    </row>
    <row r="11" spans="1:9" s="23" customFormat="1" ht="48" x14ac:dyDescent="0.2">
      <c r="A11" s="20" t="s">
        <v>10</v>
      </c>
      <c r="B11" s="21" t="s">
        <v>19</v>
      </c>
      <c r="C11" s="21" t="s">
        <v>20</v>
      </c>
      <c r="D11" s="21" t="s">
        <v>71</v>
      </c>
      <c r="E11" s="110" t="s">
        <v>399</v>
      </c>
      <c r="F11" s="21" t="s">
        <v>195</v>
      </c>
      <c r="G11" s="22" t="s">
        <v>97</v>
      </c>
    </row>
    <row r="12" spans="1:9" s="27" customFormat="1" ht="11.25" x14ac:dyDescent="0.2">
      <c r="A12" s="24" t="s">
        <v>21</v>
      </c>
      <c r="B12" s="25">
        <v>92501</v>
      </c>
      <c r="C12" s="26" t="s">
        <v>49</v>
      </c>
      <c r="D12" s="115">
        <v>110390287.67</v>
      </c>
      <c r="E12" s="117">
        <v>137002911.5</v>
      </c>
      <c r="F12" s="118">
        <f>E12/D12</f>
        <v>1.2410775838319725</v>
      </c>
      <c r="G12" s="119">
        <v>723396380.51999998</v>
      </c>
      <c r="H12" s="43"/>
      <c r="I12" s="43"/>
    </row>
    <row r="13" spans="1:9" s="27" customFormat="1" ht="33.75" x14ac:dyDescent="0.2">
      <c r="A13" s="24" t="s">
        <v>21</v>
      </c>
      <c r="B13" s="25">
        <v>93703</v>
      </c>
      <c r="C13" s="26" t="s">
        <v>22</v>
      </c>
      <c r="D13" s="115">
        <v>1166</v>
      </c>
      <c r="E13" s="120">
        <v>1453</v>
      </c>
      <c r="F13" s="118">
        <f t="shared" ref="F13:F24" si="0">E13/D13</f>
        <v>1.2461406518010292</v>
      </c>
      <c r="G13" s="119">
        <v>5830</v>
      </c>
      <c r="H13" s="43"/>
      <c r="I13" s="43"/>
    </row>
    <row r="14" spans="1:9" s="27" customFormat="1" ht="11.25" x14ac:dyDescent="0.2">
      <c r="A14" s="24" t="s">
        <v>23</v>
      </c>
      <c r="B14" s="25">
        <v>92501</v>
      </c>
      <c r="C14" s="26" t="s">
        <v>49</v>
      </c>
      <c r="D14" s="115">
        <v>74390565.260000005</v>
      </c>
      <c r="E14" s="117">
        <v>73062149.189999998</v>
      </c>
      <c r="F14" s="118">
        <f t="shared" si="0"/>
        <v>0.98214268079080858</v>
      </c>
      <c r="G14" s="119">
        <v>393392730.08999997</v>
      </c>
      <c r="H14" s="43"/>
      <c r="I14" s="43"/>
    </row>
    <row r="15" spans="1:9" s="27" customFormat="1" ht="33.75" x14ac:dyDescent="0.2">
      <c r="A15" s="24" t="s">
        <v>23</v>
      </c>
      <c r="B15" s="25">
        <v>93104</v>
      </c>
      <c r="C15" s="26" t="s">
        <v>196</v>
      </c>
      <c r="D15" s="115">
        <v>18</v>
      </c>
      <c r="E15" s="120">
        <v>0</v>
      </c>
      <c r="F15" s="118">
        <f t="shared" si="0"/>
        <v>0</v>
      </c>
      <c r="G15" s="119">
        <v>90</v>
      </c>
      <c r="H15" s="43"/>
      <c r="I15" s="43"/>
    </row>
    <row r="16" spans="1:9" s="27" customFormat="1" ht="11.25" x14ac:dyDescent="0.2">
      <c r="A16" s="24" t="s">
        <v>23</v>
      </c>
      <c r="B16" s="25">
        <v>92702</v>
      </c>
      <c r="C16" s="26" t="s">
        <v>24</v>
      </c>
      <c r="D16" s="115">
        <v>165</v>
      </c>
      <c r="E16" s="120">
        <v>283</v>
      </c>
      <c r="F16" s="118">
        <f t="shared" si="0"/>
        <v>1.7151515151515151</v>
      </c>
      <c r="G16" s="119">
        <v>1200</v>
      </c>
      <c r="H16" s="43"/>
      <c r="I16" s="43"/>
    </row>
    <row r="17" spans="1:22" s="27" customFormat="1" ht="11.25" x14ac:dyDescent="0.2">
      <c r="A17" s="24" t="s">
        <v>25</v>
      </c>
      <c r="B17" s="25">
        <v>92501</v>
      </c>
      <c r="C17" s="26" t="s">
        <v>49</v>
      </c>
      <c r="D17" s="115">
        <v>839388596.74000001</v>
      </c>
      <c r="E17" s="117">
        <v>882190366.09000003</v>
      </c>
      <c r="F17" s="118">
        <f t="shared" si="0"/>
        <v>1.0509916021211543</v>
      </c>
      <c r="G17" s="119">
        <v>2098471491.8599999</v>
      </c>
      <c r="H17" s="43"/>
      <c r="I17" s="43"/>
    </row>
    <row r="18" spans="1:22" s="27" customFormat="1" ht="22.5" x14ac:dyDescent="0.2">
      <c r="A18" s="24" t="s">
        <v>25</v>
      </c>
      <c r="B18" s="25">
        <v>93004</v>
      </c>
      <c r="C18" s="26" t="s">
        <v>26</v>
      </c>
      <c r="D18" s="115">
        <v>1080800</v>
      </c>
      <c r="E18" s="117">
        <v>1242729.97</v>
      </c>
      <c r="F18" s="118">
        <f t="shared" si="0"/>
        <v>1.1498241765358994</v>
      </c>
      <c r="G18" s="119">
        <v>1351000</v>
      </c>
      <c r="H18" s="43"/>
      <c r="I18" s="43"/>
    </row>
    <row r="19" spans="1:22" s="27" customFormat="1" ht="11.25" x14ac:dyDescent="0.2">
      <c r="A19" s="24" t="s">
        <v>27</v>
      </c>
      <c r="B19" s="25">
        <v>92501</v>
      </c>
      <c r="C19" s="26" t="s">
        <v>49</v>
      </c>
      <c r="D19" s="115">
        <v>6536061.3799999999</v>
      </c>
      <c r="E19" s="117">
        <v>3930054.12</v>
      </c>
      <c r="F19" s="118">
        <f t="shared" si="0"/>
        <v>0.60128782327928509</v>
      </c>
      <c r="G19" s="119">
        <v>24243551.109999999</v>
      </c>
      <c r="H19" s="43"/>
      <c r="I19" s="43"/>
    </row>
    <row r="20" spans="1:22" s="27" customFormat="1" ht="33.75" x14ac:dyDescent="0.2">
      <c r="A20" s="24" t="s">
        <v>27</v>
      </c>
      <c r="B20" s="25">
        <v>93003</v>
      </c>
      <c r="C20" s="26" t="s">
        <v>28</v>
      </c>
      <c r="D20" s="115">
        <v>400</v>
      </c>
      <c r="E20" s="117">
        <v>56.39</v>
      </c>
      <c r="F20" s="118">
        <f t="shared" si="0"/>
        <v>0.14097499999999999</v>
      </c>
      <c r="G20" s="119">
        <v>1000</v>
      </c>
      <c r="H20" s="43"/>
      <c r="I20" s="43"/>
    </row>
    <row r="21" spans="1:22" s="27" customFormat="1" ht="11.25" x14ac:dyDescent="0.2">
      <c r="A21" s="24" t="s">
        <v>27</v>
      </c>
      <c r="B21" s="25">
        <v>92702</v>
      </c>
      <c r="C21" s="26" t="s">
        <v>24</v>
      </c>
      <c r="D21" s="115">
        <v>8</v>
      </c>
      <c r="E21" s="120">
        <v>2</v>
      </c>
      <c r="F21" s="118">
        <f t="shared" si="0"/>
        <v>0.25</v>
      </c>
      <c r="G21" s="119">
        <v>40</v>
      </c>
      <c r="H21" s="43"/>
      <c r="I21" s="43"/>
    </row>
    <row r="22" spans="1:22" s="27" customFormat="1" ht="11.25" x14ac:dyDescent="0.2">
      <c r="A22" s="24" t="s">
        <v>29</v>
      </c>
      <c r="B22" s="25">
        <v>92501</v>
      </c>
      <c r="C22" s="26" t="s">
        <v>49</v>
      </c>
      <c r="D22" s="115">
        <v>46254746.399999999</v>
      </c>
      <c r="E22" s="117">
        <v>5612947.96</v>
      </c>
      <c r="F22" s="118">
        <f t="shared" si="0"/>
        <v>0.12134858359098041</v>
      </c>
      <c r="G22" s="119">
        <v>257686609.47999999</v>
      </c>
      <c r="H22" s="43"/>
      <c r="I22" s="43"/>
    </row>
    <row r="23" spans="1:22" s="27" customFormat="1" ht="11.25" x14ac:dyDescent="0.2">
      <c r="A23" s="24" t="s">
        <v>29</v>
      </c>
      <c r="B23" s="25">
        <v>93501</v>
      </c>
      <c r="C23" s="26" t="s">
        <v>30</v>
      </c>
      <c r="D23" s="115">
        <v>5300000</v>
      </c>
      <c r="E23" s="120">
        <v>6087003</v>
      </c>
      <c r="F23" s="118">
        <f t="shared" si="0"/>
        <v>1.1484911320754716</v>
      </c>
      <c r="G23" s="119">
        <v>5300000</v>
      </c>
      <c r="H23" s="43"/>
      <c r="I23" s="43"/>
    </row>
    <row r="24" spans="1:22" s="27" customFormat="1" ht="12" thickBot="1" x14ac:dyDescent="0.25">
      <c r="A24" s="28" t="s">
        <v>29</v>
      </c>
      <c r="B24" s="29">
        <v>92703</v>
      </c>
      <c r="C24" s="30" t="s">
        <v>31</v>
      </c>
      <c r="D24" s="116">
        <v>192</v>
      </c>
      <c r="E24" s="121">
        <v>64</v>
      </c>
      <c r="F24" s="122">
        <f t="shared" si="0"/>
        <v>0.33333333333333331</v>
      </c>
      <c r="G24" s="123">
        <v>960</v>
      </c>
      <c r="H24" s="43"/>
      <c r="I24" s="43"/>
    </row>
    <row r="25" spans="1:22" x14ac:dyDescent="0.2">
      <c r="A25" s="46"/>
      <c r="B25" s="46"/>
      <c r="C25" s="46"/>
      <c r="D25" s="46"/>
      <c r="E25" s="46"/>
      <c r="F25" s="46"/>
      <c r="G25" s="46"/>
    </row>
    <row r="26" spans="1:22" s="46" customFormat="1" x14ac:dyDescent="0.2">
      <c r="A26" s="124"/>
      <c r="B26" s="124"/>
      <c r="C26" s="124"/>
      <c r="D26" s="124"/>
      <c r="E26" s="124"/>
      <c r="F26" s="125"/>
      <c r="G26" s="124"/>
    </row>
    <row r="27" spans="1:22" s="45" customFormat="1" x14ac:dyDescent="0.2">
      <c r="A27" s="126"/>
      <c r="B27" s="126"/>
      <c r="C27" s="126"/>
      <c r="D27" s="44" t="s">
        <v>19</v>
      </c>
      <c r="E27" s="44" t="s">
        <v>98</v>
      </c>
      <c r="F27" s="44" t="s">
        <v>71</v>
      </c>
      <c r="G27" s="44" t="s">
        <v>97</v>
      </c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</row>
    <row r="28" spans="1:22" s="44" customFormat="1" x14ac:dyDescent="0.2">
      <c r="A28" s="127"/>
      <c r="B28" s="128"/>
      <c r="C28" s="128"/>
      <c r="D28" s="44" t="s">
        <v>99</v>
      </c>
      <c r="E28" s="49">
        <f t="shared" ref="E28:E40" si="1">E12/G12</f>
        <v>0.18938843929730201</v>
      </c>
      <c r="F28" s="49">
        <f t="shared" ref="F28:F40" si="2">D12/G12</f>
        <v>0.15260000000366053</v>
      </c>
      <c r="G28" s="49">
        <v>1</v>
      </c>
      <c r="N28" s="126"/>
      <c r="O28" s="126"/>
      <c r="P28" s="126"/>
      <c r="Q28" s="126"/>
      <c r="R28" s="126"/>
      <c r="S28" s="126"/>
      <c r="T28" s="126"/>
      <c r="U28" s="126"/>
      <c r="V28" s="126"/>
    </row>
    <row r="29" spans="1:22" s="44" customFormat="1" x14ac:dyDescent="0.2">
      <c r="A29" s="129"/>
      <c r="B29" s="130"/>
      <c r="C29" s="131"/>
      <c r="D29" s="44" t="s">
        <v>100</v>
      </c>
      <c r="E29" s="49">
        <f t="shared" si="1"/>
        <v>0.24922813036020583</v>
      </c>
      <c r="F29" s="49">
        <f t="shared" si="2"/>
        <v>0.2</v>
      </c>
      <c r="G29" s="49">
        <v>1</v>
      </c>
      <c r="N29" s="126"/>
      <c r="O29" s="126"/>
      <c r="P29" s="126"/>
      <c r="Q29" s="126"/>
      <c r="R29" s="126"/>
      <c r="S29" s="126"/>
      <c r="T29" s="126"/>
      <c r="U29" s="126"/>
      <c r="V29" s="126"/>
    </row>
    <row r="30" spans="1:22" s="44" customFormat="1" x14ac:dyDescent="0.2">
      <c r="A30" s="129"/>
      <c r="B30" s="133"/>
      <c r="C30" s="131"/>
      <c r="D30" s="44" t="s">
        <v>101</v>
      </c>
      <c r="E30" s="49">
        <f t="shared" si="1"/>
        <v>0.18572318093749449</v>
      </c>
      <c r="F30" s="49">
        <f t="shared" si="2"/>
        <v>0.18909999999995172</v>
      </c>
      <c r="G30" s="49">
        <v>1</v>
      </c>
      <c r="N30" s="126"/>
      <c r="O30" s="126"/>
      <c r="P30" s="126"/>
      <c r="Q30" s="126"/>
      <c r="R30" s="126"/>
      <c r="S30" s="126"/>
      <c r="T30" s="126"/>
      <c r="U30" s="126"/>
      <c r="V30" s="126"/>
    </row>
    <row r="31" spans="1:22" s="44" customFormat="1" x14ac:dyDescent="0.2">
      <c r="A31" s="129"/>
      <c r="B31" s="133"/>
      <c r="C31" s="131"/>
      <c r="D31" s="44" t="s">
        <v>102</v>
      </c>
      <c r="E31" s="49">
        <f t="shared" si="1"/>
        <v>0</v>
      </c>
      <c r="F31" s="49">
        <f t="shared" si="2"/>
        <v>0.2</v>
      </c>
      <c r="G31" s="49">
        <v>1</v>
      </c>
      <c r="N31" s="126"/>
      <c r="O31" s="126"/>
      <c r="P31" s="126"/>
      <c r="Q31" s="126"/>
      <c r="R31" s="126"/>
      <c r="S31" s="126"/>
      <c r="T31" s="126"/>
      <c r="U31" s="126"/>
      <c r="V31" s="126"/>
    </row>
    <row r="32" spans="1:22" s="44" customFormat="1" x14ac:dyDescent="0.2">
      <c r="A32" s="129"/>
      <c r="B32" s="133"/>
      <c r="C32" s="131"/>
      <c r="D32" s="44" t="s">
        <v>103</v>
      </c>
      <c r="E32" s="49">
        <f t="shared" si="1"/>
        <v>0.23583333333333334</v>
      </c>
      <c r="F32" s="49">
        <f t="shared" si="2"/>
        <v>0.13750000000000001</v>
      </c>
      <c r="G32" s="49">
        <v>1</v>
      </c>
      <c r="N32" s="126"/>
      <c r="O32" s="126"/>
      <c r="P32" s="126"/>
      <c r="Q32" s="126"/>
      <c r="R32" s="126"/>
      <c r="S32" s="126"/>
      <c r="T32" s="126"/>
      <c r="U32" s="126"/>
      <c r="V32" s="126"/>
    </row>
    <row r="33" spans="1:22" s="44" customFormat="1" x14ac:dyDescent="0.2">
      <c r="A33" s="129"/>
      <c r="B33" s="133"/>
      <c r="C33" s="131"/>
      <c r="D33" s="44" t="s">
        <v>104</v>
      </c>
      <c r="E33" s="49">
        <f t="shared" si="1"/>
        <v>0.42039664084645834</v>
      </c>
      <c r="F33" s="49">
        <f t="shared" si="2"/>
        <v>0.39999999999809388</v>
      </c>
      <c r="G33" s="49">
        <v>1</v>
      </c>
      <c r="N33" s="126"/>
      <c r="O33" s="126"/>
      <c r="P33" s="126"/>
      <c r="Q33" s="126"/>
      <c r="R33" s="126"/>
      <c r="S33" s="126"/>
      <c r="T33" s="126"/>
      <c r="U33" s="126"/>
      <c r="V33" s="126"/>
    </row>
    <row r="34" spans="1:22" s="44" customFormat="1" x14ac:dyDescent="0.2">
      <c r="A34" s="129"/>
      <c r="B34" s="133"/>
      <c r="C34" s="131"/>
      <c r="D34" s="44" t="s">
        <v>105</v>
      </c>
      <c r="E34" s="49">
        <f t="shared" si="1"/>
        <v>0.91985934122871948</v>
      </c>
      <c r="F34" s="49">
        <f t="shared" si="2"/>
        <v>0.8</v>
      </c>
      <c r="G34" s="49">
        <v>1</v>
      </c>
      <c r="N34" s="126"/>
      <c r="O34" s="126"/>
      <c r="P34" s="126"/>
      <c r="Q34" s="126"/>
      <c r="R34" s="126"/>
      <c r="S34" s="126"/>
      <c r="T34" s="126"/>
      <c r="U34" s="126"/>
      <c r="V34" s="126"/>
    </row>
    <row r="35" spans="1:22" s="44" customFormat="1" x14ac:dyDescent="0.2">
      <c r="A35" s="129"/>
      <c r="B35" s="133"/>
      <c r="C35" s="131"/>
      <c r="D35" s="44" t="s">
        <v>106</v>
      </c>
      <c r="E35" s="49">
        <f t="shared" si="1"/>
        <v>0.16210719717454791</v>
      </c>
      <c r="F35" s="49">
        <f t="shared" si="2"/>
        <v>0.26960000003068857</v>
      </c>
      <c r="G35" s="49">
        <v>1</v>
      </c>
      <c r="N35" s="126"/>
      <c r="O35" s="126"/>
      <c r="P35" s="126"/>
      <c r="Q35" s="126"/>
      <c r="R35" s="126"/>
      <c r="S35" s="126"/>
      <c r="T35" s="126"/>
      <c r="U35" s="126"/>
      <c r="V35" s="126"/>
    </row>
    <row r="36" spans="1:22" s="44" customFormat="1" x14ac:dyDescent="0.2">
      <c r="A36" s="129"/>
      <c r="B36" s="133"/>
      <c r="C36" s="131"/>
      <c r="D36" s="44" t="s">
        <v>107</v>
      </c>
      <c r="E36" s="49">
        <f t="shared" si="1"/>
        <v>5.6390000000000003E-2</v>
      </c>
      <c r="F36" s="49">
        <f t="shared" si="2"/>
        <v>0.4</v>
      </c>
      <c r="G36" s="49">
        <v>1</v>
      </c>
      <c r="N36" s="126"/>
      <c r="O36" s="126"/>
      <c r="P36" s="126"/>
      <c r="Q36" s="126"/>
      <c r="R36" s="126"/>
      <c r="S36" s="126"/>
      <c r="T36" s="126"/>
      <c r="U36" s="126"/>
      <c r="V36" s="126"/>
    </row>
    <row r="37" spans="1:22" s="44" customFormat="1" x14ac:dyDescent="0.2">
      <c r="A37" s="129"/>
      <c r="B37" s="133"/>
      <c r="C37" s="131"/>
      <c r="D37" s="44" t="s">
        <v>108</v>
      </c>
      <c r="E37" s="49">
        <f t="shared" si="1"/>
        <v>0.05</v>
      </c>
      <c r="F37" s="49">
        <f t="shared" si="2"/>
        <v>0.2</v>
      </c>
      <c r="G37" s="49">
        <v>1</v>
      </c>
      <c r="N37" s="126"/>
      <c r="O37" s="126"/>
      <c r="P37" s="126"/>
      <c r="Q37" s="126"/>
      <c r="R37" s="126"/>
      <c r="S37" s="126"/>
      <c r="T37" s="126"/>
      <c r="U37" s="126"/>
      <c r="V37" s="126"/>
    </row>
    <row r="38" spans="1:22" s="44" customFormat="1" x14ac:dyDescent="0.2">
      <c r="A38" s="129"/>
      <c r="B38" s="133"/>
      <c r="C38" s="131"/>
      <c r="D38" s="44" t="s">
        <v>109</v>
      </c>
      <c r="E38" s="49">
        <f t="shared" si="1"/>
        <v>2.1782070753799263E-2</v>
      </c>
      <c r="F38" s="49">
        <f t="shared" si="2"/>
        <v>0.17949999999355806</v>
      </c>
      <c r="G38" s="49">
        <v>1</v>
      </c>
      <c r="N38" s="126"/>
      <c r="O38" s="126"/>
      <c r="P38" s="126"/>
      <c r="Q38" s="126"/>
      <c r="R38" s="126"/>
      <c r="S38" s="126"/>
      <c r="T38" s="126"/>
      <c r="U38" s="126"/>
      <c r="V38" s="126"/>
    </row>
    <row r="39" spans="1:22" s="44" customFormat="1" x14ac:dyDescent="0.2">
      <c r="A39" s="129"/>
      <c r="B39" s="133"/>
      <c r="C39" s="131"/>
      <c r="D39" s="44" t="s">
        <v>110</v>
      </c>
      <c r="E39" s="49">
        <f t="shared" si="1"/>
        <v>1.1484911320754716</v>
      </c>
      <c r="F39" s="49">
        <f t="shared" si="2"/>
        <v>1</v>
      </c>
      <c r="G39" s="49">
        <v>1</v>
      </c>
      <c r="N39" s="126"/>
      <c r="O39" s="126"/>
      <c r="P39" s="126"/>
      <c r="Q39" s="126"/>
      <c r="R39" s="126"/>
      <c r="S39" s="126"/>
      <c r="T39" s="126"/>
      <c r="U39" s="126"/>
      <c r="V39" s="126"/>
    </row>
    <row r="40" spans="1:22" s="44" customFormat="1" x14ac:dyDescent="0.2">
      <c r="A40" s="129"/>
      <c r="B40" s="133"/>
      <c r="C40" s="131"/>
      <c r="D40" s="44" t="s">
        <v>111</v>
      </c>
      <c r="E40" s="49">
        <f t="shared" si="1"/>
        <v>6.6666666666666666E-2</v>
      </c>
      <c r="F40" s="49">
        <f t="shared" si="2"/>
        <v>0.2</v>
      </c>
      <c r="G40" s="49">
        <v>1</v>
      </c>
      <c r="N40" s="126"/>
      <c r="O40" s="126"/>
      <c r="P40" s="126"/>
      <c r="Q40" s="126"/>
      <c r="R40" s="126"/>
      <c r="S40" s="126"/>
      <c r="T40" s="126"/>
      <c r="U40" s="126"/>
      <c r="V40" s="126"/>
    </row>
    <row r="41" spans="1:22" s="44" customFormat="1" x14ac:dyDescent="0.2">
      <c r="A41" s="129"/>
      <c r="B41" s="133"/>
      <c r="C41" s="131"/>
      <c r="D41" s="132"/>
      <c r="E41" s="132"/>
      <c r="F41" s="126"/>
      <c r="N41" s="126"/>
      <c r="O41" s="126"/>
      <c r="P41" s="126"/>
      <c r="Q41" s="126"/>
      <c r="R41" s="126"/>
      <c r="S41" s="126"/>
      <c r="T41" s="126"/>
      <c r="U41" s="126"/>
      <c r="V41" s="126"/>
    </row>
    <row r="42" spans="1:22" s="45" customFormat="1" x14ac:dyDescent="0.2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</row>
    <row r="43" spans="1:22" s="46" customFormat="1" x14ac:dyDescent="0.2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</row>
    <row r="44" spans="1:22" s="46" customFormat="1" x14ac:dyDescent="0.2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</row>
    <row r="45" spans="1:22" x14ac:dyDescent="0.2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</row>
    <row r="46" spans="1:22" x14ac:dyDescent="0.2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</row>
    <row r="47" spans="1:22" x14ac:dyDescent="0.2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</row>
    <row r="48" spans="1:22" x14ac:dyDescent="0.2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</row>
    <row r="49" spans="1:22" x14ac:dyDescent="0.2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</row>
    <row r="50" spans="1:22" x14ac:dyDescent="0.2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</row>
    <row r="51" spans="1:22" x14ac:dyDescent="0.2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</row>
    <row r="52" spans="1:22" x14ac:dyDescent="0.2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</row>
    <row r="53" spans="1:22" x14ac:dyDescent="0.2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</row>
    <row r="54" spans="1:22" x14ac:dyDescent="0.2">
      <c r="A54" s="124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</row>
    <row r="55" spans="1:22" x14ac:dyDescent="0.2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</row>
    <row r="56" spans="1:22" x14ac:dyDescent="0.2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</row>
    <row r="57" spans="1:22" x14ac:dyDescent="0.2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</row>
    <row r="58" spans="1:22" x14ac:dyDescent="0.2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</row>
    <row r="59" spans="1:22" x14ac:dyDescent="0.2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</row>
    <row r="60" spans="1:22" x14ac:dyDescent="0.2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</row>
    <row r="61" spans="1:22" x14ac:dyDescent="0.2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</row>
    <row r="62" spans="1:22" x14ac:dyDescent="0.2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</row>
    <row r="63" spans="1:22" x14ac:dyDescent="0.2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</row>
    <row r="64" spans="1:22" x14ac:dyDescent="0.2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</row>
    <row r="65" spans="1:22" x14ac:dyDescent="0.2">
      <c r="A65" s="124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</row>
    <row r="66" spans="1:22" x14ac:dyDescent="0.2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</row>
    <row r="67" spans="1:22" x14ac:dyDescent="0.2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</row>
    <row r="68" spans="1:22" x14ac:dyDescent="0.2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</row>
    <row r="69" spans="1:22" x14ac:dyDescent="0.2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</row>
    <row r="70" spans="1:22" x14ac:dyDescent="0.2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</row>
    <row r="71" spans="1:22" x14ac:dyDescent="0.2">
      <c r="A71" s="124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</row>
    <row r="72" spans="1:22" x14ac:dyDescent="0.2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</row>
    <row r="73" spans="1:22" x14ac:dyDescent="0.2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</row>
    <row r="74" spans="1:22" x14ac:dyDescent="0.2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</row>
    <row r="75" spans="1:22" x14ac:dyDescent="0.2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</row>
    <row r="76" spans="1:22" x14ac:dyDescent="0.2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</row>
    <row r="77" spans="1:22" x14ac:dyDescent="0.2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</row>
    <row r="78" spans="1:22" x14ac:dyDescent="0.2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</row>
    <row r="79" spans="1:22" x14ac:dyDescent="0.2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</row>
    <row r="80" spans="1:22" x14ac:dyDescent="0.2">
      <c r="A80" s="124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</row>
    <row r="81" spans="1:22" x14ac:dyDescent="0.2">
      <c r="A81" s="124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</row>
    <row r="82" spans="1:22" x14ac:dyDescent="0.2">
      <c r="A82" s="124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</row>
    <row r="83" spans="1:22" x14ac:dyDescent="0.2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</row>
    <row r="84" spans="1:22" x14ac:dyDescent="0.2">
      <c r="A84" s="124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</row>
    <row r="85" spans="1:22" x14ac:dyDescent="0.2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</row>
    <row r="86" spans="1:22" x14ac:dyDescent="0.2"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</row>
  </sheetData>
  <mergeCells count="1">
    <mergeCell ref="B5:G6"/>
  </mergeCells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Titulní strana</vt:lpstr>
      <vt:lpstr>Přehled čerpání</vt:lpstr>
      <vt:lpstr>Vyhodnocení výzev</vt:lpstr>
      <vt:lpstr>Plnění predikcí čerpání</vt:lpstr>
      <vt:lpstr>Plnění predikcí hodnot indik.</vt:lpstr>
      <vt:lpstr>Plnění výkonnostního rámc</vt:lpstr>
      <vt:lpstr>'Plnění predikcí čerpání'!Oblast_tisku</vt:lpstr>
    </vt:vector>
  </TitlesOfParts>
  <Company>MZe ČR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Šindelář Zdeněk</cp:lastModifiedBy>
  <cp:lastPrinted>2018-05-02T14:01:59Z</cp:lastPrinted>
  <dcterms:created xsi:type="dcterms:W3CDTF">2015-11-13T11:04:13Z</dcterms:created>
  <dcterms:modified xsi:type="dcterms:W3CDTF">2018-05-02T14:11:29Z</dcterms:modified>
</cp:coreProperties>
</file>